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https://ctgovexec-my.sharepoint.com/personal/michael_baczewski_ct_gov/Documents/RFP 22PSX0021 for SCSRB/All proposals received before and after the deadline/Track Group Inc/R2 ITS/"/>
    </mc:Choice>
  </mc:AlternateContent>
  <xr:revisionPtr revIDLastSave="1" documentId="8_{2604E3A7-E80F-40FE-A653-C7734BD4BC8A}" xr6:coauthVersionLast="47" xr6:coauthVersionMax="47" xr10:uidLastSave="{14585C3B-E2DC-4920-9B72-C0047F61853A}"/>
  <bookViews>
    <workbookView xWindow="-120" yWindow="-120" windowWidth="29040" windowHeight="15840" tabRatio="670" xr2:uid="{00000000-000D-0000-FFFF-FFFF00000000}"/>
  </bookViews>
  <sheets>
    <sheet name="Contact" sheetId="9" r:id="rId1"/>
    <sheet name="Technical Compliance" sheetId="7" r:id="rId2"/>
    <sheet name="Contractor Info" sheetId="10" r:id="rId3"/>
    <sheet name="IT Employees" sheetId="16" r:id="rId4"/>
    <sheet name="Security Info" sheetId="15" r:id="rId5"/>
    <sheet name="Service Level Agreement Info" sheetId="14" r:id="rId6"/>
    <sheet name="DO NOT REMOVE" sheetId="17" r:id="rId7"/>
  </sheets>
  <externalReferences>
    <externalReference r:id="rId8"/>
  </externalReferences>
  <definedNames>
    <definedName name="_xlnm._FilterDatabase" localSheetId="1" hidden="1">'Technical Compliance'!$B$3:$E$15</definedName>
    <definedName name="_xlnm.Print_Area" localSheetId="1">'Technical Compliance'!$A$1:$F$25</definedName>
    <definedName name="Yesno">'[1]Drop Down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4" l="1"/>
  <c r="I24" i="14"/>
  <c r="H24" i="14"/>
  <c r="G24" i="14"/>
  <c r="F24" i="14"/>
  <c r="D24" i="14"/>
  <c r="J23" i="14"/>
  <c r="I23" i="14"/>
  <c r="H23" i="14"/>
  <c r="G23" i="14"/>
  <c r="F23" i="14"/>
  <c r="D23" i="14"/>
  <c r="J22" i="14"/>
  <c r="I22" i="14"/>
  <c r="H22" i="14"/>
  <c r="D22" i="14"/>
  <c r="B22" i="14"/>
  <c r="J21" i="14"/>
  <c r="I21" i="14"/>
  <c r="H21" i="14"/>
  <c r="G21" i="14"/>
  <c r="F21" i="14"/>
  <c r="D21" i="14"/>
  <c r="J20" i="14"/>
  <c r="I20" i="14"/>
  <c r="H20" i="14"/>
  <c r="G20" i="14"/>
  <c r="F20" i="14"/>
  <c r="D20" i="14"/>
  <c r="J19" i="14"/>
  <c r="I19" i="14"/>
  <c r="H19" i="14"/>
  <c r="G19" i="14"/>
  <c r="F19" i="14"/>
  <c r="D19" i="14"/>
  <c r="B19" i="14"/>
  <c r="J18" i="14"/>
  <c r="I18" i="14"/>
  <c r="H18" i="14"/>
  <c r="G18" i="14"/>
  <c r="F18" i="14"/>
  <c r="D18" i="14"/>
  <c r="J17" i="14"/>
  <c r="I17" i="14"/>
  <c r="H17" i="14"/>
  <c r="G17" i="14"/>
  <c r="F17" i="14"/>
  <c r="D17" i="14"/>
  <c r="J16" i="14"/>
  <c r="I16" i="14"/>
  <c r="H16" i="14"/>
  <c r="G16" i="14"/>
  <c r="F16" i="14"/>
  <c r="D16" i="14"/>
  <c r="B16" i="14"/>
  <c r="J15" i="14"/>
  <c r="I15" i="14"/>
  <c r="H15" i="14"/>
  <c r="G15" i="14"/>
  <c r="F15" i="14"/>
  <c r="D15" i="14"/>
  <c r="J14" i="14"/>
  <c r="I14" i="14"/>
  <c r="H14" i="14"/>
  <c r="G14" i="14"/>
  <c r="F14" i="14"/>
  <c r="D14" i="14"/>
  <c r="J13" i="14"/>
  <c r="I13" i="14"/>
  <c r="H13" i="14"/>
  <c r="G13" i="14"/>
  <c r="F13" i="14"/>
  <c r="D13" i="14"/>
  <c r="B13" i="14"/>
  <c r="J12" i="14"/>
  <c r="I12" i="14"/>
  <c r="H12" i="14"/>
  <c r="G12" i="14"/>
  <c r="F12" i="14"/>
  <c r="D12" i="14"/>
  <c r="C12" i="14"/>
  <c r="B12" i="14"/>
  <c r="B11" i="14"/>
  <c r="B9" i="14"/>
  <c r="B8" i="14"/>
  <c r="B7" i="14"/>
  <c r="B6" i="14"/>
  <c r="G5" i="14"/>
  <c r="F5" i="14"/>
  <c r="E5" i="14"/>
  <c r="D5" i="14"/>
  <c r="C5" i="14"/>
  <c r="B5" i="14"/>
  <c r="B4" i="14"/>
</calcChain>
</file>

<file path=xl/sharedStrings.xml><?xml version="1.0" encoding="utf-8"?>
<sst xmlns="http://schemas.openxmlformats.org/spreadsheetml/2006/main" count="300" uniqueCount="262">
  <si>
    <t xml:space="preserve">
STATE OF CONNECTICUT
RFP 22PSX0021
 Response Requirement 2. Information Technology and Security submittal</t>
  </si>
  <si>
    <t>Item</t>
  </si>
  <si>
    <t>Response Required</t>
  </si>
  <si>
    <t>Proposer Name:</t>
  </si>
  <si>
    <t>Track Group</t>
  </si>
  <si>
    <t xml:space="preserve"> </t>
  </si>
  <si>
    <t>RFP 22PSX0021 Response Requirement 2. Information Technology and Security submittal                                                                                                                                                                                                                                                                                                                                                                                                                                                                                                                                    Response Workbook: Technical Compliance</t>
  </si>
  <si>
    <t>ID</t>
  </si>
  <si>
    <t>Response Required (Drop Down) Fields in black can be skipped</t>
  </si>
  <si>
    <t>Comments</t>
  </si>
  <si>
    <t>IX.  A.</t>
  </si>
  <si>
    <t xml:space="preserve">Requirements </t>
  </si>
  <si>
    <t xml:space="preserve">A. 1. </t>
  </si>
  <si>
    <t>Does proposer have the capability and staff necessary to convert existing data and provide all hardware and software sufficient to carry out the responsibilities denoted in this RFP?</t>
  </si>
  <si>
    <t xml:space="preserve">Yes. Track Group has the capability and staff neccessary to convert existing data and provide all the hardware and software requirements neccessary to sufficiently carry out the responsibilities denoted in this RFP. </t>
  </si>
  <si>
    <t xml:space="preserve">A. 2. </t>
  </si>
  <si>
    <t>Does the proposed solution contain features such as internet access to Product User and allow for web-based reporting?</t>
  </si>
  <si>
    <t xml:space="preserve">Yes. </t>
  </si>
  <si>
    <t xml:space="preserve">A. 3. </t>
  </si>
  <si>
    <t>Describe how the proposed solution provides web based reporting utilizing responsive design techniques that allow the solution to run on a variety of end user platforms including personal computer, phone, and tablet.</t>
  </si>
  <si>
    <t>Available in Base Product</t>
  </si>
  <si>
    <t>The Intellitrack software platform is a webbased application with a modern, User Experience (UX) based responsive design that allows for viewing and automatic formatting on a variety of end user platforms, including laptop, desktop, smartphone and tablet sized screens.</t>
  </si>
  <si>
    <t xml:space="preserve">A. 4. </t>
  </si>
  <si>
    <r>
      <t>Does the proposed solution comply with web accessibility standards for public sector (Section 508 and WCAG 2.0)?</t>
    </r>
    <r>
      <rPr>
        <sz val="10"/>
        <color rgb="FFFF0000"/>
        <rFont val="Arial"/>
        <family val="2"/>
      </rPr>
      <t xml:space="preserve"> </t>
    </r>
  </si>
  <si>
    <t>Yes, the proposed Intellitrack platform complies with Section 508 and WCAG 2.0 web accessibility standards for the public sector.</t>
  </si>
  <si>
    <t xml:space="preserve">IX. B. </t>
  </si>
  <si>
    <t>Additional Requirements</t>
  </si>
  <si>
    <t xml:space="preserve">B. 1. </t>
  </si>
  <si>
    <t>Describe how proposer will develop interfaces with certain State agencies, if requested by the State, for the issuance, uploading and review, retrieval and transmission of data required by the State to carry out its mandated responsibilities.</t>
  </si>
  <si>
    <t>Track Group has broad experience with open RESTful API's that we have in place with multiple government agency customers. These API based integrations allow us to easily, at the request of the State, create any additional interfaces requried to allow for the uploading, retrieval and transmission of data required by the State to carry out its mandated responsibilities.</t>
  </si>
  <si>
    <t>B. 2.</t>
  </si>
  <si>
    <t>Can proposer provide specific reports electronically and via hard-copy, if necessary?</t>
  </si>
  <si>
    <t>Yes. Track Group's Intellitrack software platform can provide a variety of preconfigured reports both electronically or via hard-copy if neccessary. Additionaly, agencies are able to request custom reports to suit their unique reporting requirements.</t>
  </si>
  <si>
    <t>B. 3.</t>
  </si>
  <si>
    <t>Can proposer provide a State required monthly report via secure file transfer protocol site posting?</t>
  </si>
  <si>
    <t>Yes. Track Group can provide a State required monthly report via a secure file transfer propocol site posting. These can be sent manually or automated to run monthly.</t>
  </si>
  <si>
    <t>B. 4.</t>
  </si>
  <si>
    <t>Can proposer provide web-based "real time" access to view data including Product User data?</t>
  </si>
  <si>
    <t>Yes. Track Group's intellitrack software platform is a web-based platform providing access to live monitored individual location tracking, device and alarm data in "real-time".</t>
  </si>
  <si>
    <t>B. 5.</t>
  </si>
  <si>
    <t xml:space="preserve">Describe the analytical tool propsoer will utilize for sophisticated data analysis and detailed trend analysis using State defined measures and dimensions.  </t>
  </si>
  <si>
    <t>Track Group's Analytics tool was one of the first geospatial, predictive analytics platforms introducted to the electronic monitoring industry. Track Group Analytics is a suite of software applications used to analyze GPS tracking data. It performs the data analysis in minutes and provides a user-friendly interface to interact with the results. The software is currently in use by State and Local Police, Federal Police, Intelligence Organizations, and Militaries in the Western world. In addition to a broad user base, Track Group Analytics is also in the current Surveillance Training curriculum at the US DHS Federal Law Enforcement Training Center (FLETC).</t>
  </si>
  <si>
    <t>B. 6.</t>
  </si>
  <si>
    <t>Please describe the proposed solution and its features (Attach separately if necessary and indicate ID B.6.).</t>
  </si>
  <si>
    <t xml:space="preserve">Track Group Analytics is a suite of software applications used to analyze GPS tracking data. It performs the data analysis in minutes and provides a user-friendly interface to interact with the results. The software is currently in use by State and Local Police, Federal Police, Intelligence Organizations, and Militaries in the Western world. In addition to a broad user base, Track Group Analytics is also in the current Surveillance Training curriculum at the US DHS Federal Law Enforcement Training Center (FLETC). Features include pattern-of-life analytics allowing users to see immediate visualizations of several weeks worth of travel patterns. Multiple location based analysis can be performed to determine frequency and duration of visits to virtually any location. Cross-participant analysis can also be conducted to determine and surface potentially concerning patterns of travel and interactions between 2 or more concurrently monitored individuals. </t>
  </si>
  <si>
    <t>IX. C.</t>
  </si>
  <si>
    <t>Hosting Considerations</t>
  </si>
  <si>
    <t>C. 1.</t>
  </si>
  <si>
    <t xml:space="preserve">Describe how disaster recovery and backup of the propsoed solution is handled and how often it is tested. Describe how State Data stored in the proposed solution is safeguarded.  Provide the service level agreement standards for response and resolution time(s) for technology incidents. </t>
  </si>
  <si>
    <t xml:space="preserve">It is necessary for the DRP updating process to be properly structured and controlled. Whenever changes are made to the plan they are to be fully tested and appropriate amendments should be made to the training materials. This will involve the use of formalized change control procedures under the control of the Head of Technology. Copies of this Plan, both digital and hard copies, will be stored in secure locations to be defined by the company. Each member of senior management will be issued a digital and hard copy of this plan. Each member of the Disaster Recovery Team will be issued a digital and hard copy of this plan. A master protected copy will be stored on specific resources established for this purpose. Key business processes and the agreed backup strategy for each are listed below. The current strategy is to have fully mirrored servers at the primary IBM datacenter  location, and regular backups of the databases. This strategy entails the continuous maintenance of these servers, which will enable a smooth an instantaneous  switching between live and standby servers. </t>
  </si>
  <si>
    <t>C. 2.</t>
  </si>
  <si>
    <t>How is data migrated off the propsoed solution at the end of the contract Term? How is data migrated off the proposed solution upon contract Termination?</t>
  </si>
  <si>
    <t>Data is archived in the production environment for 5 years and then backed up indefinitely on a secure server. At the request of a contracted agency, data can be either migrated off server into a data center of the agency's choosing or deleted if required.</t>
  </si>
  <si>
    <t>C. 3.</t>
  </si>
  <si>
    <t>Where is the proposed solution hosted? Identify the internal data center or separate cloud services provider (e.g., Amazon Web services, RackSpace, Microsoft Azure, etc.).</t>
  </si>
  <si>
    <t>IBM Government Cloud</t>
  </si>
  <si>
    <t>C. 4.</t>
  </si>
  <si>
    <t>Where will the data reside, geographically?   This includes not only any primary data centers, but any other data centers that may provide replication and/or failover support.</t>
  </si>
  <si>
    <t>Data resides in 2 physically separate IBM data centers in Dallas, Texas with another FEDRAMP certified IBM data center in Washington, D.C.</t>
  </si>
  <si>
    <t>C. 5.</t>
  </si>
  <si>
    <t>If the hosting provider does not provide service resiliency by means of physically separate data centers or failover environments, how are  business continuity goals (availability, time to recovery, etc.) addressed?</t>
  </si>
  <si>
    <t>C. 6.</t>
  </si>
  <si>
    <t>Does proposer monitor employees and/or subcontractors that access data to ensure activity is appropriate?</t>
  </si>
  <si>
    <t>Yes</t>
  </si>
  <si>
    <t>C. 7.</t>
  </si>
  <si>
    <t>Does the proposed solution require any proposer provided appliances and/or software to be installed on State systems?     If yes, please describe.</t>
  </si>
  <si>
    <t>No</t>
  </si>
  <si>
    <t>How does proposer communicate to customers on outages?</t>
  </si>
  <si>
    <t>Both directly via email correspondence as well as within the software platform upon login.</t>
  </si>
  <si>
    <t xml:space="preserve">
RFP 22PSX021                                                                                                                                                                                                                                                                                                                                           Response Requirement 2. Information Technology and Security submittal                                                                                                                                                                                                                                      Requirements Workbook: Contractor Information</t>
  </si>
  <si>
    <t>IX F.</t>
  </si>
  <si>
    <t>Implementation / Testing</t>
  </si>
  <si>
    <t xml:space="preserve">F. 1. </t>
  </si>
  <si>
    <t>Explain any third party relationships and/or services utilized during proposed solution implementation.</t>
  </si>
  <si>
    <t>Unless there are data integrations requested by the contracted agency, there are no third party relationships or services utilized during the proposed solution implementation.</t>
  </si>
  <si>
    <t xml:space="preserve">F. 2. </t>
  </si>
  <si>
    <t>What major releases if any does proposer have planned for the next 12 months? What features are included?</t>
  </si>
  <si>
    <t xml:space="preserve">We have a number of releases scheduled over the next 12 months, most of which are user experience improvements, bug fixes and customer specific feature requests. In terms of new feature capabilities included in our release schedule, these are considered proprietary and confidential in nature and cannot be disclosed in a publically avaialbe docuement.  </t>
  </si>
  <si>
    <t xml:space="preserve">F. 3. </t>
  </si>
  <si>
    <t>Explain proposer's development and testing approach for proposed solution implementation and how proposer manages competing requests for resources between production or development activities.</t>
  </si>
  <si>
    <t>Track Group is an Agile development shop. We deploy a User Expereince (UX) philosophy to feature enhancement and requests are weighed in terms of persistence and pervasiveness when we are managing for competing requests and limited resources.</t>
  </si>
  <si>
    <t xml:space="preserve">F. 4. </t>
  </si>
  <si>
    <t>Are there any dependencies with other organizations or intellectual property that could impact implementation?   If so, explain the impact.</t>
  </si>
  <si>
    <t>No. The only dependency with other oganizations that exists during implementation is the outgoing vendors willingness to cooperate with the transition off of their body worn equipment to ours and the migration of any monitored individual data to ease in the migration of monitored individuals.</t>
  </si>
  <si>
    <t xml:space="preserve">F. 5. </t>
  </si>
  <si>
    <t>How much lead time would proposer require to start this project (after signing the contract)?</t>
  </si>
  <si>
    <t>As little as 2 weeks notice to prepare for the first new customer after signing the contract.</t>
  </si>
  <si>
    <t xml:space="preserve">F. 6. </t>
  </si>
  <si>
    <t xml:space="preserve">What percentage of proposer projects are completed on or under budget? Over budget? </t>
  </si>
  <si>
    <t>Over 80% of our projects are completed on or under budget. Approximatly 20% are over and with each Track Group bears any cost outside of budgeted scope unless agreed upon otherwise.</t>
  </si>
  <si>
    <t xml:space="preserve">IX G. </t>
  </si>
  <si>
    <t>Post Implementation Support</t>
  </si>
  <si>
    <t xml:space="preserve">G. 1. </t>
  </si>
  <si>
    <t>What are proposer's standard support hours? Include time zone.</t>
  </si>
  <si>
    <t>Standard IT support hours are Monday thru Friday 8am - 5pm Central Standard Time with our full 24/7/365 monitoring center staff support avaiable as needed around the clock.</t>
  </si>
  <si>
    <t xml:space="preserve">G. 2. </t>
  </si>
  <si>
    <t>What is the level and experience of proposer's User support staff?</t>
  </si>
  <si>
    <t xml:space="preserve">Track Group's software development and IT support staff on average have 20 years experience in information technology and security. </t>
  </si>
  <si>
    <t xml:space="preserve">G. 3. </t>
  </si>
  <si>
    <t>Proposer shall provide regular comprehensive reporting of service level metrics regarding response times and issue resolution statistics.  Does proposer's proposed solution and services include this ability?</t>
  </si>
  <si>
    <t xml:space="preserve">Yes. Track Group provides regular reporting of service level metrics through a sophisitacted incident management protocol. This information is available upon request. </t>
  </si>
  <si>
    <t xml:space="preserve">G. 4. </t>
  </si>
  <si>
    <t>Provide a description of proposer's issue notification and escalation procedures. Include any tools, flows, and responsibilities.</t>
  </si>
  <si>
    <t xml:space="preserve">With all the best intentions, we recognise that on occasion, things may go wrong. We, therefore will operate a complaints and incident management process that is highly responsive, addresses issues quickly, and learns for the future. Our Contract Director and then General Manager for the contract will be points of escalation for the State. In the event you are dissatisfied with the way we have handled a complaint, or an outcome, they will make themselves available to review the complaint investigation, listen to your concerns and work through the issues with the State.  If you still remain dissatisfied, we will escalate the matter to our Chief Revenue Officer, Matt Swando.
As a matter of last resort, the State may wish to use the Dispute Resolution Procedure detailed in the contract, but Track Group’s commitment is to address issues to your satisfaction long before you consider it necessary to do so.
</t>
  </si>
  <si>
    <t xml:space="preserve">G. 5. </t>
  </si>
  <si>
    <t xml:space="preserve">What is proposer's record retention policy? Where is data stored? </t>
  </si>
  <si>
    <t>We follow a record retention policy consistent with the Federal Pretrial Services Agency for the District of Columbia and the Federal Records Act of 1950.  Data is stored in our IBM datacenter in Dallas, Texas</t>
  </si>
  <si>
    <t>IX H.</t>
  </si>
  <si>
    <t>Training and Support Materials</t>
  </si>
  <si>
    <t xml:space="preserve">H. 1. </t>
  </si>
  <si>
    <t>What methods of training are available with proposer's proposed solution implementation (examples: onsite instructor, self paced, recorded webinars/videos and distance learning)?</t>
  </si>
  <si>
    <t xml:space="preserve">Standard with all new customer implementations is onsite instructor lead training. Additionally, both live virtual and prerecorded training is available for all proposed products and services. </t>
  </si>
  <si>
    <t xml:space="preserve">H. 2. </t>
  </si>
  <si>
    <t>Describe proposer's training staff's level of experience and proficiency with the proposed solution.</t>
  </si>
  <si>
    <t>Track Group's training staff has on average 10 years of experience in electronic monitoring and is extremely proficient with the proposed solution.</t>
  </si>
  <si>
    <t xml:space="preserve">H. 3. </t>
  </si>
  <si>
    <t>Proposer shall be required to develop, facilitate, and execute all training. Explain proposer's implementation training with a client of comparable size to the State.</t>
  </si>
  <si>
    <t xml:space="preserve">Track Group understands and fully complies with this specification. Track Group has trained, mobilized and transitioned some of the largest electronic monitoring programs in the world. Globally, there are only 7 contracts with over 4,000 monitored individuals. Track Group currently holds 3 of those contracts. In Coook County, IL we migrated over 4,000 active participants in 30 days. In Marion County, IN we trained over 100 officers at multiple locations and migrated over 3,000 monitored individuals in 30 days as well. </t>
  </si>
  <si>
    <t xml:space="preserve">H. 4. </t>
  </si>
  <si>
    <t>How often are the proposed solution's administration and user manuals updated?</t>
  </si>
  <si>
    <t>Annually or sooner as significant updates are deployed.</t>
  </si>
  <si>
    <t xml:space="preserve">H. 5. </t>
  </si>
  <si>
    <t>What is the last date each of the manuals were updated?</t>
  </si>
  <si>
    <t>Manuals were last updated in April of 2022.</t>
  </si>
  <si>
    <t xml:space="preserve">H. 6. </t>
  </si>
  <si>
    <t>Post-implementation, will self-paced, online training curriculums/materials be available to support new employees?</t>
  </si>
  <si>
    <t xml:space="preserve">Yes. Online, self-paced prerecorded training materials are available to new employees on each of the proposed products. </t>
  </si>
  <si>
    <t>IX I.</t>
  </si>
  <si>
    <t>Development</t>
  </si>
  <si>
    <t>I. 1.</t>
  </si>
  <si>
    <t>What is proposer's long-term strategy regarding new versions of the proposed solution?</t>
  </si>
  <si>
    <t>Track Group's long-term strategy regarding new versions of the proposed solution includes a next-generation design of our flagship GPS monitoring device, ReliAlert. This device will represent approximately a 30% reduction in size, while retaining all of the existing core features and adds Wi-Fi. Track Group also plans to release a UX update to our Analytics platform and has a host of advanced integration and analytics projects on our roadmap.</t>
  </si>
  <si>
    <t xml:space="preserve">I. 2. </t>
  </si>
  <si>
    <t xml:space="preserve">How often does the proposer introduce new releases and new versions of the proposed solution?   </t>
  </si>
  <si>
    <t xml:space="preserve">New versions of our proposed solution are introduced on average every 18 months - 36 months. New releases containing bug fixes and performance improvments typically run 6-8 weeks.  </t>
  </si>
  <si>
    <t>I. 3.</t>
  </si>
  <si>
    <t>Is proposer planning any major technological infrastructure changes within the next three years?  If so, please describe them and discuss the impact (positive or negative) it would have on proposer's Performance for the State.</t>
  </si>
  <si>
    <t>We are planning a migration from IBM Government Cloud to Microsoft Azure in the next 3 years. This will have a positive impact in the extensive certifications, failover and expansion capabilities ultimately providing enhanced cloud security and computing capabilties for the State.</t>
  </si>
  <si>
    <t xml:space="preserve">I. 4. </t>
  </si>
  <si>
    <t>Explain how proposer's development team uses automated testing tools as part the development process and how each client environment is replicated for testing.</t>
  </si>
  <si>
    <t>For the backend we have a suite of approximately 5000 automated tests that range from isolated unit tests of small components to full-up integration tests of the entire system. We develop mock implementations of customer systems we integrate with and have tests that validate that given messages from simulated devices can produce the correct messages arriving at the customer's system. For the UI We have a suite of automated tests that drive the front end web application, verifying that expected workflows continue to work and produce the correct results.</t>
  </si>
  <si>
    <t>I. 5.</t>
  </si>
  <si>
    <t>What is the average development lead time needed to introduce new services and upgraded features.</t>
  </si>
  <si>
    <t xml:space="preserve">We operate in 3-week sprint cycles of releases that introduce new services and upgraded features. For major new functionality we typically experience 90-120 days for implementation. This covers planning, development, testing and deployment. </t>
  </si>
  <si>
    <t xml:space="preserve">I. 6. </t>
  </si>
  <si>
    <t>Does proposer's internal development quality assurance test environments have all functional and interface services available or replicated?</t>
  </si>
  <si>
    <t xml:space="preserve">Yes. Our test, stage and demo environments used in UAT have all the functional and interface services available. </t>
  </si>
  <si>
    <t>I. 7.</t>
  </si>
  <si>
    <t>Describe proposer's testing lab environment(s) and how client specific testing is facilitated.</t>
  </si>
  <si>
    <t xml:space="preserve">Track Group's testing enviornment is a complete replica of our production environment. For client specific testing, our test environment can be configured identically to the client server so full regression testing can be conducted. </t>
  </si>
  <si>
    <t xml:space="preserve">I. 8. </t>
  </si>
  <si>
    <t>Describe proposer's development methodology and process steps enforced to ensure quality product and/or solution development.</t>
  </si>
  <si>
    <t>Track Group employes an Agile development methodolody that incorporates 6 stages - Scope out and prioritize projects &gt; Diagram requirements for initial sprints &gt; Construction / iteration &gt; Release of the iteration into production &gt; Production and ongoing support for the software release and lastly &gt; retirement.</t>
  </si>
  <si>
    <t>I. 9.</t>
  </si>
  <si>
    <t>Describe the version update process for the State.</t>
  </si>
  <si>
    <t>As stated above, the version update process would follow the agile methodology that incorporates 6 stages - Scope out and prioritize projects &gt; Diagram requirements for initial sprints &gt; Construction / iteration &gt; Release of the iteration into production &gt; Production and ongoing support for the software release and lastly &gt; retirement.</t>
  </si>
  <si>
    <t>XI J.</t>
  </si>
  <si>
    <t>Audits</t>
  </si>
  <si>
    <t>J.1</t>
  </si>
  <si>
    <t xml:space="preserve">When was the most recent internal audit for the proposed solution that proposer would be using for the State?  What did the audit say that was favorable about the propsoed solution?  What areas did the audit point out as needing improvement?  Would proposer be willing to share the audit report with the State?   </t>
  </si>
  <si>
    <t>Track Group's most recent internal audit of the proposed solution was completed in February 2023.  Favorable comments included Track Group's partnership with Rapid7 to provide 24/7 detection and response and security operations center, network/data segregation methodologies, and seperation of duties of Track Group staff developing and managing the solution.  Items for IMPROVEMENT: The audit found the lack of user accesible notification of user logons and failed attempts should be rectified to have that data available through the User Interface. The audit also found that a user can be logged into to multiple computers at the same time and this should be rectified. The audit suggested that if a temporary password is created the User should be forced to change it as that is not currently an option.  Track Group's internal audit report and supporting materials contain confidential information and trade secrets, therefore we do not share them with third parties.  An attestation of the internal audit can be provided on request.</t>
  </si>
  <si>
    <t>J.2</t>
  </si>
  <si>
    <t xml:space="preserve">When was the most recent external audit for the proposed solution that proposer would be using for the State?  What did the audit say that was favorable about the propsoed solution?  What areas did the audit point out as needing improvement?  Would proposer be willing to share the audit report with the State?   </t>
  </si>
  <si>
    <t>Track Group's most recent external audit of the proposed solution was completed in April 2022.  Favorable findings of the external audit included the hosting partnership with FedRamp certifed IBM Cloud, formal information security policies and program, and staff information security awareness training  and phish testing programs.   Items for IMPROVEMENT: The audit found the lack of user accesible notification of user logons and failed attempts should be rectified to have that data available through the User Interface. The audit also found that a user can be logged into to multiple computers at the same time and this should be rectified. The audit suggested that if a temporary password is created the User should be forced to change it as that is not currently an option.  Track Group's external audit report and supporting materials contain confidential information and trade secrets, therefore we do not share them with third parties.  An attestation of the external audit can be provided on request.</t>
  </si>
  <si>
    <t xml:space="preserve">
RFP 22PSX0021                                                                                                                                                                                                                                               Response Requirement 2. Information Technology and Security submittal
Requirements Workbook: IT Employees</t>
  </si>
  <si>
    <t>Please fill in the following matrix with the number of information technology employees on proposer's staff.  In parentheses next to each number, please indicate how many of those employees would be dedicated to the State account.</t>
  </si>
  <si>
    <t>Skill / Experience</t>
  </si>
  <si>
    <t>0 – 2 Years</t>
  </si>
  <si>
    <t>2 – 5 Years</t>
  </si>
  <si>
    <t>5 – 10 Years</t>
  </si>
  <si>
    <t>10 + Years</t>
  </si>
  <si>
    <t>Programmer</t>
  </si>
  <si>
    <t>Database Administrator</t>
  </si>
  <si>
    <t>Network Administrator</t>
  </si>
  <si>
    <t>Help Desk Support</t>
  </si>
  <si>
    <t>Business Analyst</t>
  </si>
  <si>
    <t>Other</t>
  </si>
  <si>
    <t xml:space="preserve">
 RFP 22PSX021                                                                                                                                                                                                                                                                                                                                                                                       Technical Proposal: RFP Response Requirement 2. Information Technology and Security Document
Requirements Workbook: Security Information</t>
  </si>
  <si>
    <t xml:space="preserve">IX L. </t>
  </si>
  <si>
    <t>Security</t>
  </si>
  <si>
    <t>L. 1.</t>
  </si>
  <si>
    <t>Has the proposed solution gone through a third party security analysis of security roles and permissions, source code, program functions, files or database tables? Provide the dates and summary of the analysis.</t>
  </si>
  <si>
    <t xml:space="preserve">Track Group has implemented an ISMS programme that is based on the ISO 27001 standard and all employees are provided training in the areas that are applicable to their roles. This includes requiring all employees to view and understand an Information Security Awareness presentation, located on the Track Group Information Security SharePoint site. Staff are required to acknowledge in writing that they have understood the content of the presentation, know what to do, and will conform to the principles that underpin our policies. They also acknowledge how to seek advice and guidance if they are unsure in a particular situation or they suspect there has been an information breach, or a near miss. Furthermore, a third party performs annual penetration testing of our systems, and our ISMS is audited regularly by an accreditor as a condition of our ongoing ISO 27001 certification. We will share the outcome of audits with NAPSO and, in the event of a vulnerability being found, demonstrate how we have addressed it. </t>
  </si>
  <si>
    <t>L. 2.</t>
  </si>
  <si>
    <t xml:space="preserve">Does the proposed solution support role based security? </t>
  </si>
  <si>
    <t xml:space="preserve"> IntelliTrack security model is role based which allows for a wide variety of access depending on user requirements. </t>
  </si>
  <si>
    <t>L. 3.</t>
  </si>
  <si>
    <t>Does the proposed solution allow for role based security to apply to certain documents and fields held in shared areas?</t>
  </si>
  <si>
    <t>User data on our database is logically segregated by account-based access rules, and user accounts have unique usernames and passwords that must be entered each time a user logs on. </t>
  </si>
  <si>
    <t>L. 4.</t>
  </si>
  <si>
    <t>Does the proposed solution support the assignment of workflow and action steps based on role?</t>
  </si>
  <si>
    <t>Minor Modification Required</t>
  </si>
  <si>
    <t xml:space="preserve">Currently IntelliTrack does not support this but if required could be modified to do so. </t>
  </si>
  <si>
    <t>L. 5.</t>
  </si>
  <si>
    <t>Does the proposed solution provide a detailed security matrix that outlines each feature's access rules for use when building access roles?  If, so, please provide a copy of the matrix.</t>
  </si>
  <si>
    <t>It is made available in our User Guide and a copy has been attached</t>
  </si>
  <si>
    <t>L. 6.</t>
  </si>
  <si>
    <t xml:space="preserve">Can the solution support single sign and active directory?
</t>
  </si>
  <si>
    <t>Yes. Currently we support Azure AD integration. It is done on a per enterprise basis so customers can choose to use it or just use the internal Role based authentication</t>
  </si>
  <si>
    <t>L. 7.</t>
  </si>
  <si>
    <t xml:space="preserve">Does the proposed solution support data encryption at rest and in transit?
Does the proposed solution support compliant secure cipher suites?  Provide cipher suites supported.
</t>
  </si>
  <si>
    <t>Yes, TDE for data at rest.
Data in transit - TLS 1.2 and SHA256.</t>
  </si>
  <si>
    <t>L. 8.</t>
  </si>
  <si>
    <t>At login of the proposed solution, is a notification displayed of when the last successful logon occurred and are the number of unsuccessful logon attempts also displayed?</t>
  </si>
  <si>
    <t>Currently this is not an option however it is on our roadmap</t>
  </si>
  <si>
    <t>L. 9.</t>
  </si>
  <si>
    <t>Does the proposed solution limit or fully prohibit a user account from being used on multiple computers at the same time?</t>
  </si>
  <si>
    <t>L. 10.</t>
  </si>
  <si>
    <t>Does the proposed solution provide the ability to require passwords be changed by the User if a temporary password is assigned? Please skip this item if you provide single sign on.</t>
  </si>
  <si>
    <t>L. 11.</t>
  </si>
  <si>
    <t>Does the proposed solution have the ability to support auto logoff after a pre-determined time of User inactivity?</t>
  </si>
  <si>
    <t>Yes, users are logged off automatically after 20 min of inactivity</t>
  </si>
  <si>
    <t>L. 12.</t>
  </si>
  <si>
    <t>If local passwords are used, how are local passwords stored? Please skip this item if you provide single sign on.</t>
  </si>
  <si>
    <t xml:space="preserve">User application passwords have minimum complexity requirements.  Passwords are individually salted and hashed. For our Team Collaboration accounts, Track Group supports SAML 2.0 integration, which will allow Participating Entities to control access to the system across your organisation and define authentication policies for increased security. </t>
  </si>
  <si>
    <t>L. 13.</t>
  </si>
  <si>
    <t>If local passwords are used, does the proposed solution support self-service password reset?</t>
  </si>
  <si>
    <t>L. 14.</t>
  </si>
  <si>
    <t>Does the proposed solution allow data to be written to an external device such as DVD, CD, USB flash drive or local media? If so, how is this tracked and audited? Please skip this item if you provide single sign on.</t>
  </si>
  <si>
    <t>There is no option to save information to an external device</t>
  </si>
  <si>
    <t>L. 15.</t>
  </si>
  <si>
    <t>Identity Management -  What are options for management of Users and passwords?</t>
  </si>
  <si>
    <t>User application passwords have minimum complexity requirements.  Passwords are individually salted and hashed. User data on our database is logically segregated by account-based access rules, and user accounts have unique usernames and passwords that must be entered each time a user logs on.</t>
  </si>
  <si>
    <t>L. 16.</t>
  </si>
  <si>
    <t>Does the proposed solution support auditing capability?  Provide examples.</t>
  </si>
  <si>
    <t xml:space="preserve">IntelliTrack does log many items however logging functionality is not available through the user interface. A support ticket would need to be created for Track Group staff to capture logged events. </t>
  </si>
  <si>
    <t>L. 17.</t>
  </si>
  <si>
    <t>Does the proposed system meet or exceed the most current federal regulatory compliance standards?  List all that apply. (IRS, SSA, CMS, Fed Ramp, NIST, HIPAA, PCI, PII, etc.)</t>
  </si>
  <si>
    <t>We operate presently in a FEDRAMP-certified data center in Washington D.C. that is Fed Ramp, NIST, HIPPA, PCI and PII compliant.</t>
  </si>
  <si>
    <t>L.18.</t>
  </si>
  <si>
    <t>Provide proof of compliance with NIST Special Publication 800-53 and/or a security standard that meets and/or exceeds NIST's Special Publication 800-53</t>
  </si>
  <si>
    <t>L. 19.</t>
  </si>
  <si>
    <t>Does the solution support multifactor authentication?  Either local or enterprise. Please skip this item if you provide single sign on.</t>
  </si>
  <si>
    <t xml:space="preserve">Yes. Single Sign On is currently enabled for IntelliTrack customers. This is performed on a Per Enterprise basis which allows for a customer to opt in or simply use the internal authenication. </t>
  </si>
  <si>
    <t>L. 20.</t>
  </si>
  <si>
    <r>
      <t>Identify proposer's security against cyber attacks, denial of service attempts, viruses, malware, and proposer's encryption software and firewall protection.</t>
    </r>
    <r>
      <rPr>
        <sz val="8"/>
        <rFont val="Arial"/>
        <family val="2"/>
      </rPr>
      <t> </t>
    </r>
  </si>
  <si>
    <t xml:space="preserve">To keep up to date with new information security risks and threats, Track Group has a dedicated Security Manager who is responsible for monitoring ongoing risks, threats and aligning our policies and responses accordingly. This Security Manager is part of Track Groups broader Information Security Committee who manages and maintains our ISMS. Regular independent security audits are performed by our Security Committee in accordance with our ISMS policies.  Track Group updates our systems with the latest security patches which are applied to all operating systems, applications and network infrastructure to mitigate exposure to vulnerabilities. Our environments are continuously scanned using the best of breed third party security scanning tools. These tools are configured to perform application and network vulnerability assessments, which test for patch status and basic misconfigurations of systems and sites. We also perform contract with external organisations to perform penetrations test at least annually. Furthermore, a third party performs annual penetration testing of our systems, and our ISMS is audited regularly by an accreditor as a condition of our ongoing ISO 27001 certification. We will share the outcome of audits with new Participating Entities and, in the event of a vulnerability being found, demonstrate how we have addressed it. IntelliTrack is accessed over a secure link via SSL on HTTPS with 256-bit encryption. An authorised username and password is required for login.  Secure access controls - Secure VPN, 2FA (two-factor authentication), and role-based access is enforced for system management by authorided engineering staff. Firewalls - Firewalls restrict access to all ports except those required by the application. </t>
  </si>
  <si>
    <t>L. 21.</t>
  </si>
  <si>
    <t>Has the proposed solution had a data breach in the last three years?  If yes, please explain the extent of the breach and remediation steps to ensure it does not happen again.</t>
  </si>
  <si>
    <t>No. Track Group has not experienced a significant information security breach in our 25 years in electronic monitoring.</t>
  </si>
  <si>
    <t xml:space="preserve">
RFP 22PSX0021                                                                                                                                                                                                                                                Response Requirement 2. Information Technology and Security submittal
Requirements Workbook: Supplemental Service Level Information</t>
  </si>
  <si>
    <t>Cosmetic or low impact error in a limited process with a workaround available.</t>
  </si>
  <si>
    <t>16 Business Hours</t>
  </si>
  <si>
    <t>Every 5 Business Days</t>
  </si>
  <si>
    <t>10 Business Days</t>
  </si>
  <si>
    <t>Multiple Users are impacted.  Where an alternative method may be available the method could involve many individuals.</t>
  </si>
  <si>
    <t>8 Business hours</t>
  </si>
  <si>
    <t>8 Business Hours</t>
  </si>
  <si>
    <t>Every 2 Business Days</t>
  </si>
  <si>
    <t>5 Business Days</t>
  </si>
  <si>
    <t>Proposed solution performance has degraded  or specific functions are not operating correctly.  There is not a workaround.</t>
  </si>
  <si>
    <t>2 Hours</t>
  </si>
  <si>
    <t>Every 4 hours</t>
  </si>
  <si>
    <t>8 Hours</t>
  </si>
  <si>
    <t>The proposed solution is inoperable or is substantially not working.</t>
  </si>
  <si>
    <t>30 Minutes</t>
  </si>
  <si>
    <t>Every 1 Hour</t>
  </si>
  <si>
    <t>4 Hours</t>
  </si>
  <si>
    <t>Performance has degraded  or specific functions are not operating correctly.  There is not a workaround.</t>
  </si>
  <si>
    <t>Contractor Profile Response Options</t>
  </si>
  <si>
    <t>Major Customization Required</t>
  </si>
  <si>
    <t>Cannot Meet Requirement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</si>
</sst>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9"/>
      <color theme="1"/>
      <name val="Arial"/>
      <family val="2"/>
    </font>
    <font>
      <sz val="1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sz val="11"/>
      <color rgb="FF2012A6"/>
      <name val="Calibri"/>
      <family val="2"/>
      <scheme val="minor"/>
    </font>
    <font>
      <sz val="10"/>
      <color rgb="FF000000"/>
      <name val="Arial"/>
      <family val="2"/>
    </font>
    <font>
      <sz val="10"/>
      <color theme="1"/>
      <name val="Arial"/>
      <family val="2"/>
    </font>
    <font>
      <sz val="10"/>
      <name val="Arial"/>
      <family val="2"/>
    </font>
    <font>
      <sz val="8"/>
      <name val="Arial"/>
      <family val="2"/>
    </font>
    <font>
      <b/>
      <sz val="11"/>
      <name val="Calibri"/>
      <family val="2"/>
      <scheme val="minor"/>
    </font>
    <font>
      <b/>
      <sz val="9"/>
      <color theme="1"/>
      <name val="Calibri"/>
      <family val="2"/>
      <scheme val="minor"/>
    </font>
    <font>
      <sz val="10"/>
      <color rgb="FFFF0000"/>
      <name val="Arial"/>
      <family val="2"/>
    </font>
    <font>
      <sz val="11"/>
      <color rgb="FF444444"/>
      <name val="Calibri"/>
      <family val="2"/>
      <charset val="1"/>
    </font>
    <font>
      <sz val="11"/>
      <color rgb="FF00000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1" tint="4.9989318521683403E-2"/>
        <bgColor indexed="64"/>
      </patternFill>
    </fill>
    <fill>
      <patternFill patternType="solid">
        <fgColor theme="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111">
    <xf numFmtId="0" fontId="0" fillId="0" borderId="0" xfId="0"/>
    <xf numFmtId="0" fontId="0" fillId="2" borderId="0" xfId="0" applyFill="1"/>
    <xf numFmtId="0" fontId="0" fillId="0" borderId="0" xfId="0"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2" fillId="0" borderId="0" xfId="0" applyFont="1" applyAlignment="1">
      <alignment horizontal="left" vertical="top" wrapText="1"/>
    </xf>
    <xf numFmtId="0" fontId="0" fillId="0" borderId="0" xfId="0" applyAlignment="1">
      <alignment vertical="top" wrapText="1"/>
    </xf>
    <xf numFmtId="0" fontId="1" fillId="4" borderId="1" xfId="0" quotePrefix="1" applyFont="1" applyFill="1" applyBorder="1" applyAlignment="1">
      <alignment vertical="center" wrapText="1"/>
    </xf>
    <xf numFmtId="0" fontId="2" fillId="3" borderId="1" xfId="0" applyFont="1" applyFill="1" applyBorder="1" applyAlignment="1">
      <alignment horizontal="left" vertical="top" wrapText="1"/>
    </xf>
    <xf numFmtId="0" fontId="0" fillId="3" borderId="1" xfId="0" applyFill="1" applyBorder="1" applyAlignment="1" applyProtection="1">
      <alignment horizontal="left" vertical="top"/>
      <protection locked="0"/>
    </xf>
    <xf numFmtId="0" fontId="2" fillId="0" borderId="1" xfId="0" applyFont="1" applyBorder="1" applyAlignment="1">
      <alignment horizontal="left" vertical="top" wrapText="1"/>
    </xf>
    <xf numFmtId="0" fontId="0" fillId="0" borderId="0" xfId="0" applyAlignment="1">
      <alignment wrapText="1"/>
    </xf>
    <xf numFmtId="0" fontId="4" fillId="0" borderId="0" xfId="0" applyFont="1" applyAlignment="1">
      <alignment horizontal="center" vertical="top" wrapText="1"/>
    </xf>
    <xf numFmtId="0" fontId="5" fillId="0" borderId="0" xfId="0" applyFont="1" applyAlignment="1">
      <alignment vertical="top" wrapText="1"/>
    </xf>
    <xf numFmtId="0" fontId="5" fillId="0" borderId="0" xfId="0" applyFont="1" applyAlignment="1">
      <alignment vertical="top"/>
    </xf>
    <xf numFmtId="0" fontId="6" fillId="3" borderId="14" xfId="0" applyFont="1" applyFill="1" applyBorder="1" applyAlignment="1">
      <alignment horizontal="left" vertical="top"/>
    </xf>
    <xf numFmtId="0" fontId="6" fillId="3" borderId="10"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6" fillId="0" borderId="4" xfId="0" applyFont="1" applyBorder="1" applyAlignment="1">
      <alignment horizontal="left" vertical="top"/>
    </xf>
    <xf numFmtId="0" fontId="6" fillId="0" borderId="1" xfId="0" applyFont="1" applyBorder="1" applyAlignment="1">
      <alignment horizontal="left" vertical="top" wrapText="1"/>
    </xf>
    <xf numFmtId="0" fontId="6" fillId="0" borderId="13" xfId="0" applyFont="1" applyBorder="1" applyAlignment="1">
      <alignment horizontal="left" vertical="top" wrapText="1"/>
    </xf>
    <xf numFmtId="0" fontId="6" fillId="3" borderId="4" xfId="0" applyFont="1" applyFill="1" applyBorder="1" applyAlignment="1">
      <alignment horizontal="left" vertical="top"/>
    </xf>
    <xf numFmtId="0" fontId="6" fillId="3" borderId="1"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0" borderId="6" xfId="0" applyFont="1" applyBorder="1" applyAlignment="1">
      <alignment horizontal="left" vertical="top"/>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3" borderId="14" xfId="0" applyFont="1" applyFill="1" applyBorder="1" applyAlignment="1">
      <alignment horizontal="left" vertical="top" wrapText="1"/>
    </xf>
    <xf numFmtId="0" fontId="6" fillId="0" borderId="4" xfId="0" applyFont="1" applyBorder="1" applyAlignment="1">
      <alignment horizontal="left" vertical="top" wrapText="1"/>
    </xf>
    <xf numFmtId="0" fontId="6" fillId="3" borderId="4" xfId="0" applyFont="1" applyFill="1" applyBorder="1" applyAlignment="1">
      <alignment horizontal="left" vertical="top" wrapText="1"/>
    </xf>
    <xf numFmtId="0" fontId="6" fillId="0" borderId="6" xfId="0" applyFont="1" applyBorder="1" applyAlignment="1">
      <alignment horizontal="left" vertical="top" wrapText="1"/>
    </xf>
    <xf numFmtId="0" fontId="3" fillId="4" borderId="1" xfId="0" applyFont="1" applyFill="1" applyBorder="1" applyAlignment="1">
      <alignment horizontal="left" vertical="center" wrapText="1"/>
    </xf>
    <xf numFmtId="0" fontId="3" fillId="4" borderId="1" xfId="0" quotePrefix="1" applyFont="1" applyFill="1" applyBorder="1" applyAlignment="1">
      <alignment vertical="center" wrapText="1"/>
    </xf>
    <xf numFmtId="0" fontId="3" fillId="4" borderId="1" xfId="0" applyFont="1" applyFill="1" applyBorder="1" applyAlignment="1">
      <alignment horizontal="left" vertical="top" wrapText="1"/>
    </xf>
    <xf numFmtId="0" fontId="3" fillId="4" borderId="1" xfId="0" quotePrefix="1" applyFont="1" applyFill="1" applyBorder="1" applyAlignment="1">
      <alignment vertical="top" wrapText="1"/>
    </xf>
    <xf numFmtId="0" fontId="0" fillId="4" borderId="1" xfId="0" quotePrefix="1" applyFill="1" applyBorder="1" applyAlignment="1">
      <alignment horizontal="left" vertical="top" wrapText="1"/>
    </xf>
    <xf numFmtId="0" fontId="2" fillId="2" borderId="1" xfId="0" applyFont="1" applyFill="1" applyBorder="1" applyAlignment="1">
      <alignment horizontal="left" vertical="top" wrapText="1"/>
    </xf>
    <xf numFmtId="0" fontId="0" fillId="2" borderId="1" xfId="0" applyFill="1" applyBorder="1" applyAlignment="1" applyProtection="1">
      <alignment horizontal="left" vertical="top"/>
      <protection locked="0"/>
    </xf>
    <xf numFmtId="0" fontId="5" fillId="4" borderId="4" xfId="0" applyFont="1" applyFill="1" applyBorder="1" applyAlignment="1">
      <alignment horizontal="left" vertical="top"/>
    </xf>
    <xf numFmtId="0" fontId="5" fillId="4" borderId="1" xfId="0" applyFont="1" applyFill="1" applyBorder="1" applyAlignment="1">
      <alignment vertical="top" wrapText="1"/>
    </xf>
    <xf numFmtId="0" fontId="5" fillId="4" borderId="13" xfId="0" applyFont="1" applyFill="1" applyBorder="1" applyAlignment="1">
      <alignment vertical="top" wrapText="1"/>
    </xf>
    <xf numFmtId="0" fontId="5" fillId="4" borderId="14" xfId="0" applyFont="1" applyFill="1" applyBorder="1" applyAlignment="1">
      <alignment horizontal="left" vertical="top" wrapText="1"/>
    </xf>
    <xf numFmtId="0" fontId="5" fillId="4" borderId="10" xfId="0" applyFont="1" applyFill="1" applyBorder="1" applyAlignment="1">
      <alignment horizontal="left" vertical="top" wrapText="1"/>
    </xf>
    <xf numFmtId="0" fontId="5" fillId="4" borderId="15" xfId="0" applyFont="1" applyFill="1" applyBorder="1" applyAlignment="1">
      <alignment horizontal="left" vertical="top" wrapText="1"/>
    </xf>
    <xf numFmtId="0" fontId="7" fillId="2" borderId="0" xfId="0" applyFont="1" applyFill="1"/>
    <xf numFmtId="0" fontId="3" fillId="4" borderId="1" xfId="0" quotePrefix="1" applyFont="1" applyFill="1" applyBorder="1" applyAlignment="1">
      <alignment horizontal="center" vertical="center" wrapText="1"/>
    </xf>
    <xf numFmtId="0" fontId="2" fillId="3" borderId="10" xfId="0" applyFont="1" applyFill="1" applyBorder="1" applyAlignment="1">
      <alignment horizontal="left" vertical="top" wrapText="1"/>
    </xf>
    <xf numFmtId="0" fontId="2" fillId="4" borderId="1" xfId="0" applyFont="1" applyFill="1" applyBorder="1" applyAlignment="1">
      <alignment horizontal="left" vertical="top" wrapText="1"/>
    </xf>
    <xf numFmtId="0" fontId="0" fillId="3" borderId="1" xfId="0" applyFill="1" applyBorder="1"/>
    <xf numFmtId="0" fontId="2" fillId="0" borderId="1" xfId="0" applyFont="1" applyBorder="1"/>
    <xf numFmtId="0" fontId="10" fillId="0" borderId="1" xfId="0" applyFont="1" applyBorder="1" applyAlignment="1">
      <alignment horizontal="left" vertical="center" wrapText="1"/>
    </xf>
    <xf numFmtId="0" fontId="10"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2" fillId="4" borderId="5" xfId="0" applyFont="1" applyFill="1" applyBorder="1" applyAlignment="1">
      <alignment horizontal="left" vertical="top" wrapText="1"/>
    </xf>
    <xf numFmtId="0" fontId="2" fillId="6" borderId="1" xfId="0" applyFont="1" applyFill="1" applyBorder="1" applyAlignment="1">
      <alignment horizontal="left" vertical="top" wrapText="1"/>
    </xf>
    <xf numFmtId="0" fontId="2" fillId="6" borderId="1" xfId="0" quotePrefix="1" applyFont="1" applyFill="1" applyBorder="1" applyAlignment="1">
      <alignment horizontal="left" vertical="top" wrapText="1"/>
    </xf>
    <xf numFmtId="0" fontId="9" fillId="0" borderId="26" xfId="0" applyFont="1" applyBorder="1" applyAlignment="1">
      <alignment vertical="center" wrapText="1"/>
    </xf>
    <xf numFmtId="0" fontId="9" fillId="0" borderId="27" xfId="0" applyFont="1" applyBorder="1" applyAlignment="1">
      <alignment vertical="center" wrapText="1"/>
    </xf>
    <xf numFmtId="0" fontId="9" fillId="0" borderId="28" xfId="0" applyFont="1" applyBorder="1" applyAlignment="1">
      <alignment vertical="center" wrapText="1"/>
    </xf>
    <xf numFmtId="0" fontId="9" fillId="0" borderId="29" xfId="0" applyFont="1" applyBorder="1" applyAlignment="1">
      <alignment vertical="center" wrapText="1"/>
    </xf>
    <xf numFmtId="0" fontId="0" fillId="0" borderId="1" xfId="0" applyBorder="1" applyAlignment="1">
      <alignment horizontal="left" vertical="top" wrapText="1"/>
    </xf>
    <xf numFmtId="0" fontId="12" fillId="4" borderId="1" xfId="0" applyFont="1" applyFill="1" applyBorder="1" applyAlignment="1">
      <alignment horizontal="left" vertical="top" wrapText="1"/>
    </xf>
    <xf numFmtId="0" fontId="0" fillId="7" borderId="1" xfId="0" applyFill="1" applyBorder="1"/>
    <xf numFmtId="0" fontId="10" fillId="2" borderId="1" xfId="0" applyFont="1" applyFill="1" applyBorder="1" applyAlignment="1">
      <alignment horizontal="left" vertical="center" wrapText="1"/>
    </xf>
    <xf numFmtId="0" fontId="13" fillId="4" borderId="1" xfId="0" quotePrefix="1" applyFont="1" applyFill="1" applyBorder="1" applyAlignment="1">
      <alignment horizontal="center" vertical="center" wrapText="1"/>
    </xf>
    <xf numFmtId="0" fontId="2" fillId="0" borderId="0" xfId="0" applyFont="1"/>
    <xf numFmtId="0" fontId="15" fillId="0" borderId="0" xfId="0" applyFont="1" applyAlignment="1">
      <alignment wrapText="1"/>
    </xf>
    <xf numFmtId="0" fontId="2" fillId="0" borderId="1" xfId="0" applyFont="1" applyBorder="1" applyAlignment="1">
      <alignment wrapText="1"/>
    </xf>
    <xf numFmtId="17" fontId="2" fillId="0" borderId="1" xfId="0" applyNumberFormat="1" applyFont="1" applyBorder="1"/>
    <xf numFmtId="0" fontId="0" fillId="3" borderId="1" xfId="0" applyFill="1" applyBorder="1" applyAlignment="1" applyProtection="1">
      <alignment horizontal="left" vertical="top" wrapText="1"/>
      <protection locked="0"/>
    </xf>
    <xf numFmtId="0" fontId="2" fillId="3" borderId="1" xfId="0" applyFont="1" applyFill="1" applyBorder="1" applyAlignment="1" applyProtection="1">
      <alignment horizontal="left" vertical="top"/>
      <protection locked="0"/>
    </xf>
    <xf numFmtId="0" fontId="0" fillId="2" borderId="1" xfId="0" applyFill="1" applyBorder="1" applyAlignment="1" applyProtection="1">
      <alignment horizontal="left" vertical="top" wrapText="1"/>
      <protection locked="0"/>
    </xf>
    <xf numFmtId="0" fontId="16" fillId="0" borderId="0" xfId="0" applyFont="1" applyAlignment="1">
      <alignment wrapText="1"/>
    </xf>
    <xf numFmtId="0" fontId="2" fillId="2" borderId="1" xfId="0" applyFont="1" applyFill="1" applyBorder="1" applyAlignment="1" applyProtection="1">
      <alignment horizontal="left" vertical="top" wrapText="1"/>
      <protection locked="0"/>
    </xf>
    <xf numFmtId="0" fontId="16" fillId="0" borderId="0" xfId="0" applyFont="1" applyAlignment="1">
      <alignment vertical="top" wrapText="1"/>
    </xf>
    <xf numFmtId="0" fontId="10" fillId="3" borderId="1" xfId="0" applyFont="1" applyFill="1" applyBorder="1" applyAlignment="1">
      <alignment horizontal="left" vertical="top" wrapText="1"/>
    </xf>
    <xf numFmtId="0" fontId="15" fillId="0" borderId="0" xfId="0" applyFont="1"/>
    <xf numFmtId="0" fontId="3" fillId="0" borderId="1" xfId="0" applyFont="1" applyBorder="1" applyAlignment="1">
      <alignment horizontal="center" vertical="center" wrapText="1"/>
    </xf>
    <xf numFmtId="0" fontId="9" fillId="0" borderId="30" xfId="0" applyFont="1" applyBorder="1" applyAlignment="1">
      <alignment horizontal="left" vertical="center" wrapText="1"/>
    </xf>
    <xf numFmtId="0" fontId="3" fillId="0" borderId="0" xfId="0" applyFont="1" applyAlignment="1">
      <alignment horizontal="center" vertical="center" wrapText="1"/>
    </xf>
    <xf numFmtId="0" fontId="6" fillId="0" borderId="18" xfId="0" applyFont="1" applyBorder="1" applyAlignment="1">
      <alignment horizontal="left" vertical="top"/>
    </xf>
    <xf numFmtId="0" fontId="6" fillId="0" borderId="19" xfId="0" applyFont="1" applyBorder="1" applyAlignment="1">
      <alignment horizontal="left" vertical="top"/>
    </xf>
    <xf numFmtId="0" fontId="6" fillId="0" borderId="20" xfId="0" applyFont="1" applyBorder="1" applyAlignment="1">
      <alignment horizontal="left" vertical="top"/>
    </xf>
    <xf numFmtId="0" fontId="6" fillId="0" borderId="9" xfId="0" applyFont="1" applyBorder="1" applyAlignment="1">
      <alignment horizontal="left" vertical="top" wrapText="1"/>
    </xf>
    <xf numFmtId="0" fontId="6" fillId="0" borderId="11" xfId="0" applyFont="1" applyBorder="1" applyAlignment="1">
      <alignment horizontal="left" vertical="top" wrapText="1"/>
    </xf>
    <xf numFmtId="0" fontId="6" fillId="0" borderId="22" xfId="0" applyFont="1" applyBorder="1" applyAlignment="1">
      <alignment horizontal="left" vertical="top" wrapText="1"/>
    </xf>
    <xf numFmtId="0" fontId="6" fillId="0" borderId="5" xfId="0" applyFont="1" applyBorder="1" applyAlignment="1">
      <alignment horizontal="left" vertical="top" wrapText="1"/>
    </xf>
    <xf numFmtId="0" fontId="6" fillId="0" borderId="8" xfId="0" applyFont="1" applyBorder="1" applyAlignment="1">
      <alignment horizontal="left" vertical="top" wrapText="1"/>
    </xf>
    <xf numFmtId="0" fontId="6" fillId="0" borderId="7" xfId="0" applyFont="1" applyBorder="1" applyAlignment="1">
      <alignment horizontal="left" vertical="top" wrapText="1"/>
    </xf>
    <xf numFmtId="0" fontId="6" fillId="0" borderId="21" xfId="0" applyFont="1" applyBorder="1" applyAlignment="1">
      <alignment horizontal="left" vertical="top" wrapText="1"/>
    </xf>
    <xf numFmtId="0" fontId="6" fillId="0" borderId="14" xfId="0" applyFont="1" applyBorder="1" applyAlignment="1">
      <alignment horizontal="left" vertical="top"/>
    </xf>
    <xf numFmtId="0" fontId="6" fillId="0" borderId="10" xfId="0" applyFont="1" applyBorder="1" applyAlignment="1">
      <alignment horizontal="left" vertical="top" wrapText="1"/>
    </xf>
    <xf numFmtId="0" fontId="6" fillId="3" borderId="18" xfId="0" applyFont="1" applyFill="1" applyBorder="1" applyAlignment="1">
      <alignment horizontal="left" vertical="top"/>
    </xf>
    <xf numFmtId="0" fontId="6" fillId="3" borderId="19" xfId="0" applyFont="1" applyFill="1" applyBorder="1" applyAlignment="1">
      <alignment horizontal="left" vertical="top"/>
    </xf>
    <xf numFmtId="0" fontId="6" fillId="3" borderId="14" xfId="0" applyFont="1" applyFill="1" applyBorder="1" applyAlignment="1">
      <alignment horizontal="left" vertical="top"/>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8" xfId="0" applyFont="1" applyFill="1" applyBorder="1" applyAlignment="1">
      <alignment horizontal="left" vertical="top" wrapText="1"/>
    </xf>
    <xf numFmtId="0" fontId="5" fillId="4" borderId="5" xfId="0" applyFont="1" applyFill="1" applyBorder="1" applyAlignment="1">
      <alignment horizontal="left" vertical="top" wrapText="1"/>
    </xf>
    <xf numFmtId="0" fontId="5" fillId="4" borderId="8" xfId="0" applyFont="1" applyFill="1" applyBorder="1" applyAlignment="1">
      <alignment horizontal="left" vertical="top" wrapText="1"/>
    </xf>
    <xf numFmtId="0" fontId="7" fillId="2" borderId="0" xfId="0" applyFont="1" applyFill="1" applyAlignment="1">
      <alignment horizontal="left"/>
    </xf>
    <xf numFmtId="0" fontId="3" fillId="5" borderId="23" xfId="0" applyFont="1" applyFill="1" applyBorder="1" applyAlignment="1">
      <alignment horizontal="left" vertical="top" wrapText="1"/>
    </xf>
    <xf numFmtId="0" fontId="3" fillId="5" borderId="24" xfId="0" applyFont="1" applyFill="1" applyBorder="1" applyAlignment="1">
      <alignment horizontal="left" vertical="top" wrapText="1"/>
    </xf>
    <xf numFmtId="0" fontId="3" fillId="5" borderId="25" xfId="0" applyFont="1" applyFill="1" applyBorder="1" applyAlignment="1">
      <alignment horizontal="left" vertical="top" wrapText="1"/>
    </xf>
    <xf numFmtId="0" fontId="3" fillId="5" borderId="12" xfId="0" applyFont="1" applyFill="1" applyBorder="1" applyAlignment="1">
      <alignment horizontal="left" vertical="top"/>
    </xf>
    <xf numFmtId="0" fontId="3" fillId="5" borderId="2" xfId="0" applyFont="1" applyFill="1" applyBorder="1" applyAlignment="1">
      <alignment horizontal="left" vertical="top"/>
    </xf>
    <xf numFmtId="0" fontId="3" fillId="5" borderId="3" xfId="0" applyFont="1" applyFill="1" applyBorder="1" applyAlignment="1">
      <alignment horizontal="left" vertical="top"/>
    </xf>
  </cellXfs>
  <cellStyles count="1">
    <cellStyle name="Normal" xfId="0" builtinId="0"/>
  </cellStyles>
  <dxfs count="0"/>
  <tableStyles count="0" defaultTableStyle="TableStyleMedium2" defaultPivotStyle="PivotStyleLight16"/>
  <colors>
    <mruColors>
      <color rgb="FF2012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fdas.ct.gov/Users/warek/AppData/Local/Microsoft/Windows/INetCache/Content.Outlook/3J5NO2KT/RFP_Exhibit_3_-_Contractor_Workbook%20(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sheetName val="Implementation"/>
      <sheetName val="Quality"/>
      <sheetName val="SLA Worksheet"/>
      <sheetName val="Drop Down Values"/>
    </sheetNames>
    <sheetDataSet>
      <sheetData sheetId="0"/>
      <sheetData sheetId="1"/>
      <sheetData sheetId="2"/>
      <sheetData sheetId="3">
        <row r="1">
          <cell r="A1" t="str">
            <v>Provide the proposed Service Level for each category:</v>
          </cell>
        </row>
        <row r="2">
          <cell r="A2" t="str">
            <v>Level</v>
          </cell>
          <cell r="B2" t="str">
            <v>Description</v>
          </cell>
          <cell r="C2" t="str">
            <v>Response time Goal:</v>
          </cell>
          <cell r="D2" t="str">
            <v>Assignment Goal:</v>
          </cell>
          <cell r="E2" t="str">
            <v>Status Reporting Goal:</v>
          </cell>
          <cell r="F2" t="str">
            <v>Resolution Goal:</v>
          </cell>
        </row>
        <row r="3">
          <cell r="A3" t="str">
            <v>Minor</v>
          </cell>
        </row>
        <row r="4">
          <cell r="A4" t="str">
            <v>Major</v>
          </cell>
        </row>
        <row r="5">
          <cell r="A5" t="str">
            <v>High</v>
          </cell>
        </row>
        <row r="6">
          <cell r="A6" t="str">
            <v>Critical</v>
          </cell>
        </row>
        <row r="8">
          <cell r="A8" t="str">
            <v>Provide your  company's service performance results for the past 2 years for each reference provided:</v>
          </cell>
        </row>
        <row r="9">
          <cell r="A9" t="str">
            <v>Level</v>
          </cell>
          <cell r="B9" t="str">
            <v>Description</v>
          </cell>
          <cell r="C9" t="str">
            <v>Client Reference Name</v>
          </cell>
          <cell r="E9" t="str">
            <v>Number of Incidents</v>
          </cell>
          <cell r="F9" t="str">
            <v>% met Response time Goals</v>
          </cell>
          <cell r="G9" t="str">
            <v>Average days to Resolution</v>
          </cell>
          <cell r="H9" t="str">
            <v>Longest days to Resolution</v>
          </cell>
          <cell r="I9" t="str">
            <v>Number unresolved</v>
          </cell>
        </row>
        <row r="10">
          <cell r="A10" t="str">
            <v>Minor</v>
          </cell>
        </row>
        <row r="13">
          <cell r="A13" t="str">
            <v>Major</v>
          </cell>
        </row>
        <row r="16">
          <cell r="A16" t="str">
            <v>High</v>
          </cell>
        </row>
        <row r="19">
          <cell r="A19" t="str">
            <v>Critical</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C15"/>
  <sheetViews>
    <sheetView tabSelected="1" zoomScale="89" zoomScaleNormal="130" workbookViewId="0">
      <selection activeCell="C5" sqref="C5"/>
    </sheetView>
  </sheetViews>
  <sheetFormatPr defaultColWidth="8.85546875" defaultRowHeight="15" x14ac:dyDescent="0.25"/>
  <cols>
    <col min="1" max="1" width="4.7109375" style="1" customWidth="1"/>
    <col min="2" max="2" width="25.7109375" customWidth="1"/>
    <col min="3" max="3" width="100.7109375" customWidth="1"/>
  </cols>
  <sheetData>
    <row r="1" spans="2:3" s="1" customFormat="1" x14ac:dyDescent="0.25">
      <c r="B1" s="46"/>
    </row>
    <row r="2" spans="2:3" ht="67.150000000000006" customHeight="1" x14ac:dyDescent="0.25">
      <c r="B2" s="79" t="s">
        <v>0</v>
      </c>
      <c r="C2" s="79"/>
    </row>
    <row r="3" spans="2:3" x14ac:dyDescent="0.25">
      <c r="B3" s="7" t="s">
        <v>1</v>
      </c>
      <c r="C3" s="7" t="s">
        <v>2</v>
      </c>
    </row>
    <row r="4" spans="2:3" x14ac:dyDescent="0.25">
      <c r="B4" s="8" t="s">
        <v>3</v>
      </c>
      <c r="C4" s="9"/>
    </row>
    <row r="5" spans="2:3" x14ac:dyDescent="0.25">
      <c r="B5" t="s">
        <v>4</v>
      </c>
    </row>
    <row r="15" spans="2:3" x14ac:dyDescent="0.25">
      <c r="B15" t="s">
        <v>5</v>
      </c>
    </row>
  </sheetData>
  <mergeCells count="1">
    <mergeCell ref="B2:C2"/>
  </mergeCells>
  <pageMargins left="0.7" right="0.7" top="0.75" bottom="0.75" header="0.3" footer="0.3"/>
  <pageSetup scale="9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J25"/>
  <sheetViews>
    <sheetView topLeftCell="D1" zoomScale="145" zoomScaleNormal="145" workbookViewId="0">
      <pane ySplit="3" topLeftCell="A20" activePane="bottomLeft" state="frozen"/>
      <selection pane="bottomLeft" activeCell="E21" sqref="E21"/>
    </sheetView>
  </sheetViews>
  <sheetFormatPr defaultColWidth="8.85546875" defaultRowHeight="30" customHeight="1" x14ac:dyDescent="0.25"/>
  <cols>
    <col min="1" max="1" width="4.7109375" style="3" customWidth="1"/>
    <col min="2" max="2" width="12.7109375" style="2" customWidth="1"/>
    <col min="3" max="3" width="100.7109375" style="6" customWidth="1"/>
    <col min="4" max="4" width="18.42578125" style="2" customWidth="1"/>
    <col min="5" max="5" width="66" style="2" customWidth="1"/>
    <col min="83" max="16384" width="8.85546875" style="2"/>
  </cols>
  <sheetData>
    <row r="1" spans="1:88" customFormat="1" ht="13.9" customHeight="1" x14ac:dyDescent="0.25">
      <c r="A1" s="1"/>
      <c r="B1" s="46"/>
      <c r="C1" s="11"/>
    </row>
    <row r="2" spans="1:88" customFormat="1" ht="60" customHeight="1" x14ac:dyDescent="0.25">
      <c r="A2" s="1"/>
      <c r="B2" s="79" t="s">
        <v>6</v>
      </c>
      <c r="C2" s="79"/>
      <c r="D2" s="79"/>
      <c r="E2" s="79"/>
    </row>
    <row r="3" spans="1:88" ht="60.75" customHeight="1" x14ac:dyDescent="0.25">
      <c r="B3" s="33" t="s">
        <v>7</v>
      </c>
      <c r="C3" s="34"/>
      <c r="D3" s="66" t="s">
        <v>8</v>
      </c>
      <c r="E3" s="47" t="s">
        <v>9</v>
      </c>
    </row>
    <row r="4" spans="1:88" s="4" customFormat="1" ht="53.1" customHeight="1" x14ac:dyDescent="0.25">
      <c r="B4" s="63" t="s">
        <v>10</v>
      </c>
      <c r="C4" s="63" t="s">
        <v>11</v>
      </c>
      <c r="D4" s="49"/>
      <c r="E4" s="55"/>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row>
    <row r="5" spans="1:88" s="5" customFormat="1" ht="30" customHeight="1" x14ac:dyDescent="0.25">
      <c r="A5" s="4"/>
      <c r="B5" s="50" t="s">
        <v>12</v>
      </c>
      <c r="C5" s="54" t="s">
        <v>13</v>
      </c>
      <c r="D5" s="56"/>
      <c r="E5" s="48" t="s">
        <v>14</v>
      </c>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row>
    <row r="6" spans="1:88" s="5" customFormat="1" ht="30" customHeight="1" x14ac:dyDescent="0.25">
      <c r="A6" s="4"/>
      <c r="B6" s="51" t="s">
        <v>15</v>
      </c>
      <c r="C6" s="52" t="s">
        <v>16</v>
      </c>
      <c r="D6" s="56"/>
      <c r="E6" s="52" t="s">
        <v>17</v>
      </c>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row>
    <row r="7" spans="1:88" s="3" customFormat="1" ht="30" customHeight="1" x14ac:dyDescent="0.25">
      <c r="B7" s="50" t="s">
        <v>18</v>
      </c>
      <c r="C7" s="53" t="s">
        <v>19</v>
      </c>
      <c r="D7" s="53" t="s">
        <v>20</v>
      </c>
      <c r="E7" s="53" t="s">
        <v>21</v>
      </c>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row>
    <row r="8" spans="1:88" customFormat="1" ht="30" customHeight="1" x14ac:dyDescent="0.25">
      <c r="A8" s="1"/>
      <c r="B8" s="62" t="s">
        <v>22</v>
      </c>
      <c r="C8" s="52" t="s">
        <v>23</v>
      </c>
      <c r="D8" s="65" t="s">
        <v>20</v>
      </c>
      <c r="E8" s="52" t="s">
        <v>24</v>
      </c>
    </row>
    <row r="9" spans="1:88" customFormat="1" ht="15" x14ac:dyDescent="0.25">
      <c r="A9" s="1"/>
      <c r="B9" s="35" t="s">
        <v>25</v>
      </c>
      <c r="C9" s="36" t="s">
        <v>26</v>
      </c>
      <c r="D9" s="57"/>
      <c r="E9" s="37"/>
    </row>
    <row r="10" spans="1:88" s="3" customFormat="1" ht="49.5" customHeight="1" x14ac:dyDescent="0.25">
      <c r="B10" s="51" t="s">
        <v>27</v>
      </c>
      <c r="C10" s="53" t="s">
        <v>28</v>
      </c>
      <c r="D10" s="57"/>
      <c r="E10" s="8" t="s">
        <v>29</v>
      </c>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row>
    <row r="11" spans="1:88" customFormat="1" ht="34.5" customHeight="1" x14ac:dyDescent="0.25">
      <c r="A11" s="1"/>
      <c r="B11" s="51" t="s">
        <v>30</v>
      </c>
      <c r="C11" s="52" t="s">
        <v>31</v>
      </c>
      <c r="D11" s="65" t="s">
        <v>20</v>
      </c>
      <c r="E11" s="38" t="s">
        <v>32</v>
      </c>
    </row>
    <row r="12" spans="1:88" s="3" customFormat="1" ht="30" customHeight="1" x14ac:dyDescent="0.25">
      <c r="B12" s="51" t="s">
        <v>33</v>
      </c>
      <c r="C12" s="53" t="s">
        <v>34</v>
      </c>
      <c r="D12" s="53" t="s">
        <v>20</v>
      </c>
      <c r="E12" s="8" t="s">
        <v>35</v>
      </c>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row>
    <row r="13" spans="1:88" s="3" customFormat="1" ht="90" x14ac:dyDescent="0.25">
      <c r="B13" s="51" t="s">
        <v>36</v>
      </c>
      <c r="C13" s="52" t="s">
        <v>37</v>
      </c>
      <c r="D13" s="65" t="s">
        <v>20</v>
      </c>
      <c r="E13" s="38" t="s">
        <v>38</v>
      </c>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row>
    <row r="14" spans="1:88" customFormat="1" ht="30" customHeight="1" x14ac:dyDescent="0.25">
      <c r="A14" s="1"/>
      <c r="B14" s="51" t="s">
        <v>39</v>
      </c>
      <c r="C14" s="53" t="s">
        <v>40</v>
      </c>
      <c r="D14" s="57"/>
      <c r="E14" s="8" t="s">
        <v>41</v>
      </c>
    </row>
    <row r="15" spans="1:88" s="3" customFormat="1" ht="31.5" customHeight="1" x14ac:dyDescent="0.25">
      <c r="B15" s="51" t="s">
        <v>42</v>
      </c>
      <c r="C15" s="52" t="s">
        <v>43</v>
      </c>
      <c r="D15" s="57"/>
      <c r="E15" s="38" t="s">
        <v>44</v>
      </c>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row>
    <row r="16" spans="1:88" ht="15" x14ac:dyDescent="0.25">
      <c r="B16" s="35" t="s">
        <v>45</v>
      </c>
      <c r="C16" s="36" t="s">
        <v>46</v>
      </c>
      <c r="D16" s="57"/>
      <c r="E16" s="37"/>
    </row>
    <row r="17" spans="2:5" ht="48" customHeight="1" x14ac:dyDescent="0.25">
      <c r="B17" s="51" t="s">
        <v>47</v>
      </c>
      <c r="C17" s="52" t="s">
        <v>48</v>
      </c>
      <c r="D17" s="57"/>
      <c r="E17" s="38" t="s">
        <v>49</v>
      </c>
    </row>
    <row r="18" spans="2:5" ht="30" customHeight="1" x14ac:dyDescent="0.25">
      <c r="B18" s="51" t="s">
        <v>50</v>
      </c>
      <c r="C18" s="53" t="s">
        <v>51</v>
      </c>
      <c r="D18" s="57"/>
      <c r="E18" s="8" t="s">
        <v>52</v>
      </c>
    </row>
    <row r="19" spans="2:5" ht="30" customHeight="1" x14ac:dyDescent="0.25">
      <c r="B19" s="51" t="s">
        <v>53</v>
      </c>
      <c r="C19" s="52" t="s">
        <v>54</v>
      </c>
      <c r="D19" s="65" t="s">
        <v>20</v>
      </c>
      <c r="E19" s="38" t="s">
        <v>55</v>
      </c>
    </row>
    <row r="20" spans="2:5" ht="30" customHeight="1" x14ac:dyDescent="0.25">
      <c r="B20" s="51" t="s">
        <v>56</v>
      </c>
      <c r="C20" s="53" t="s">
        <v>57</v>
      </c>
      <c r="D20" s="57"/>
      <c r="E20" s="8" t="s">
        <v>58</v>
      </c>
    </row>
    <row r="21" spans="2:5" ht="30" customHeight="1" x14ac:dyDescent="0.25">
      <c r="B21" s="51" t="s">
        <v>59</v>
      </c>
      <c r="C21" s="52" t="s">
        <v>60</v>
      </c>
      <c r="D21" s="65" t="s">
        <v>20</v>
      </c>
      <c r="E21" s="68" t="s">
        <v>58</v>
      </c>
    </row>
    <row r="22" spans="2:5" ht="30" customHeight="1" x14ac:dyDescent="0.25">
      <c r="B22" s="51" t="s">
        <v>61</v>
      </c>
      <c r="C22" s="53" t="s">
        <v>62</v>
      </c>
      <c r="D22" s="57"/>
      <c r="E22" s="8" t="s">
        <v>63</v>
      </c>
    </row>
    <row r="23" spans="2:5" ht="30" customHeight="1" x14ac:dyDescent="0.25">
      <c r="B23" s="51" t="s">
        <v>64</v>
      </c>
      <c r="C23" s="65" t="s">
        <v>65</v>
      </c>
      <c r="D23" s="57"/>
      <c r="E23" s="38" t="s">
        <v>66</v>
      </c>
    </row>
    <row r="24" spans="2:5" ht="30" customHeight="1" x14ac:dyDescent="0.25">
      <c r="B24" s="51" t="s">
        <v>64</v>
      </c>
      <c r="C24" s="53" t="s">
        <v>67</v>
      </c>
      <c r="D24" s="53"/>
      <c r="E24" s="8" t="s">
        <v>68</v>
      </c>
    </row>
    <row r="25" spans="2:5" ht="30" customHeight="1" x14ac:dyDescent="0.25">
      <c r="B25" s="67"/>
    </row>
  </sheetData>
  <autoFilter ref="B3:E15" xr:uid="{00000000-0009-0000-0000-000001000000}"/>
  <sortState xmlns:xlrd2="http://schemas.microsoft.com/office/spreadsheetml/2017/richdata2" ref="H59:I61">
    <sortCondition ref="I59:I61"/>
  </sortState>
  <mergeCells count="1">
    <mergeCell ref="B2:E2"/>
  </mergeCells>
  <dataValidations count="1">
    <dataValidation type="list" allowBlank="1" showInputMessage="1" showErrorMessage="1" sqref="D9" xr:uid="{00000000-0002-0000-0100-000000000000}">
      <formula1>#REF!</formula1>
    </dataValidation>
  </dataValidations>
  <pageMargins left="0.7" right="0.7" top="0.31" bottom="0.36" header="0.17" footer="0.17"/>
  <pageSetup scale="68" fitToHeight="0" orientation="landscape" horizontalDpi="1200" verticalDpi="1200" r:id="rId1"/>
  <headerFooter>
    <oddHeader>&amp;F</oddHeader>
    <oddFooter>Page &amp;P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'DO NOT REMOVE'!$A$2:$A$5</xm:f>
          </x14:formula1>
          <xm:sqref>D7:D8 D11:D13 D19 D21 D24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5"/>
  <sheetViews>
    <sheetView topLeftCell="C32" zoomScale="89" zoomScaleNormal="140" workbookViewId="0">
      <selection activeCell="D35" sqref="D35"/>
    </sheetView>
  </sheetViews>
  <sheetFormatPr defaultRowHeight="15" x14ac:dyDescent="0.25"/>
  <cols>
    <col min="1" max="1" width="4.7109375" style="1" customWidth="1"/>
    <col min="2" max="2" width="12.7109375" customWidth="1"/>
    <col min="3" max="3" width="100.7109375" style="11" customWidth="1"/>
    <col min="4" max="4" width="75.7109375" customWidth="1"/>
    <col min="5" max="5" width="55" customWidth="1"/>
  </cols>
  <sheetData>
    <row r="1" spans="2:4" s="1" customFormat="1" x14ac:dyDescent="0.25">
      <c r="B1" s="46"/>
    </row>
    <row r="2" spans="2:4" ht="62.25" customHeight="1" x14ac:dyDescent="0.25">
      <c r="B2" s="79" t="s">
        <v>69</v>
      </c>
      <c r="C2" s="79"/>
      <c r="D2" s="79"/>
    </row>
    <row r="3" spans="2:4" x14ac:dyDescent="0.25">
      <c r="B3" s="36" t="s">
        <v>70</v>
      </c>
      <c r="C3" s="36" t="s">
        <v>71</v>
      </c>
      <c r="D3" s="36" t="s">
        <v>2</v>
      </c>
    </row>
    <row r="4" spans="2:4" ht="45" x14ac:dyDescent="0.25">
      <c r="B4" s="51" t="s">
        <v>72</v>
      </c>
      <c r="C4" s="52" t="s">
        <v>73</v>
      </c>
      <c r="D4" s="69" t="s">
        <v>74</v>
      </c>
    </row>
    <row r="5" spans="2:4" ht="75" x14ac:dyDescent="0.25">
      <c r="B5" s="51" t="s">
        <v>75</v>
      </c>
      <c r="C5" s="52" t="s">
        <v>76</v>
      </c>
      <c r="D5" s="69" t="s">
        <v>77</v>
      </c>
    </row>
    <row r="6" spans="2:4" ht="60" x14ac:dyDescent="0.25">
      <c r="B6" s="51" t="s">
        <v>78</v>
      </c>
      <c r="C6" s="52" t="s">
        <v>79</v>
      </c>
      <c r="D6" s="69" t="s">
        <v>80</v>
      </c>
    </row>
    <row r="7" spans="2:4" ht="60" x14ac:dyDescent="0.25">
      <c r="B7" s="51" t="s">
        <v>81</v>
      </c>
      <c r="C7" s="52" t="s">
        <v>82</v>
      </c>
      <c r="D7" s="69" t="s">
        <v>83</v>
      </c>
    </row>
    <row r="8" spans="2:4" ht="30" x14ac:dyDescent="0.25">
      <c r="B8" s="51" t="s">
        <v>84</v>
      </c>
      <c r="C8" s="52" t="s">
        <v>85</v>
      </c>
      <c r="D8" s="69" t="s">
        <v>86</v>
      </c>
    </row>
    <row r="9" spans="2:4" ht="45" x14ac:dyDescent="0.25">
      <c r="B9" s="51" t="s">
        <v>87</v>
      </c>
      <c r="C9" s="52" t="s">
        <v>88</v>
      </c>
      <c r="D9" s="69" t="s">
        <v>89</v>
      </c>
    </row>
    <row r="10" spans="2:4" x14ac:dyDescent="0.25">
      <c r="B10" s="36" t="s">
        <v>90</v>
      </c>
      <c r="C10" s="36" t="s">
        <v>91</v>
      </c>
      <c r="D10" s="36"/>
    </row>
    <row r="11" spans="2:4" ht="45" x14ac:dyDescent="0.25">
      <c r="B11" s="51" t="s">
        <v>92</v>
      </c>
      <c r="C11" s="52" t="s">
        <v>93</v>
      </c>
      <c r="D11" s="69" t="s">
        <v>94</v>
      </c>
    </row>
    <row r="12" spans="2:4" ht="30" x14ac:dyDescent="0.25">
      <c r="B12" s="51" t="s">
        <v>95</v>
      </c>
      <c r="C12" s="52" t="s">
        <v>96</v>
      </c>
      <c r="D12" s="69" t="s">
        <v>97</v>
      </c>
    </row>
    <row r="13" spans="2:4" ht="45" x14ac:dyDescent="0.25">
      <c r="B13" s="51" t="s">
        <v>98</v>
      </c>
      <c r="C13" s="52" t="s">
        <v>99</v>
      </c>
      <c r="D13" s="69" t="s">
        <v>100</v>
      </c>
    </row>
    <row r="14" spans="2:4" ht="195" x14ac:dyDescent="0.25">
      <c r="B14" s="51" t="s">
        <v>101</v>
      </c>
      <c r="C14" s="52" t="s">
        <v>102</v>
      </c>
      <c r="D14" s="69" t="s">
        <v>103</v>
      </c>
    </row>
    <row r="15" spans="2:4" ht="45" x14ac:dyDescent="0.25">
      <c r="B15" s="51" t="s">
        <v>104</v>
      </c>
      <c r="C15" s="52" t="s">
        <v>105</v>
      </c>
      <c r="D15" s="69" t="s">
        <v>106</v>
      </c>
    </row>
    <row r="16" spans="2:4" x14ac:dyDescent="0.25">
      <c r="B16" s="36" t="s">
        <v>107</v>
      </c>
      <c r="C16" s="36" t="s">
        <v>108</v>
      </c>
      <c r="D16" s="36"/>
    </row>
    <row r="17" spans="2:4" ht="45" x14ac:dyDescent="0.25">
      <c r="B17" s="51" t="s">
        <v>109</v>
      </c>
      <c r="C17" s="52" t="s">
        <v>110</v>
      </c>
      <c r="D17" s="69" t="s">
        <v>111</v>
      </c>
    </row>
    <row r="18" spans="2:4" ht="30" x14ac:dyDescent="0.25">
      <c r="B18" s="51" t="s">
        <v>112</v>
      </c>
      <c r="C18" s="52" t="s">
        <v>113</v>
      </c>
      <c r="D18" s="69" t="s">
        <v>114</v>
      </c>
    </row>
    <row r="19" spans="2:4" ht="105" x14ac:dyDescent="0.25">
      <c r="B19" s="51" t="s">
        <v>115</v>
      </c>
      <c r="C19" s="52" t="s">
        <v>116</v>
      </c>
      <c r="D19" s="69" t="s">
        <v>117</v>
      </c>
    </row>
    <row r="20" spans="2:4" x14ac:dyDescent="0.25">
      <c r="B20" s="51" t="s">
        <v>118</v>
      </c>
      <c r="C20" s="52" t="s">
        <v>119</v>
      </c>
      <c r="D20" s="51" t="s">
        <v>120</v>
      </c>
    </row>
    <row r="21" spans="2:4" x14ac:dyDescent="0.25">
      <c r="B21" s="51" t="s">
        <v>121</v>
      </c>
      <c r="C21" s="52" t="s">
        <v>122</v>
      </c>
      <c r="D21" s="70" t="s">
        <v>123</v>
      </c>
    </row>
    <row r="22" spans="2:4" ht="30" x14ac:dyDescent="0.25">
      <c r="B22" s="51" t="s">
        <v>124</v>
      </c>
      <c r="C22" s="52" t="s">
        <v>125</v>
      </c>
      <c r="D22" s="69" t="s">
        <v>126</v>
      </c>
    </row>
    <row r="23" spans="2:4" x14ac:dyDescent="0.25">
      <c r="B23" s="36" t="s">
        <v>127</v>
      </c>
      <c r="C23" s="36" t="s">
        <v>128</v>
      </c>
      <c r="D23" s="36"/>
    </row>
    <row r="24" spans="2:4" ht="90" x14ac:dyDescent="0.25">
      <c r="B24" s="51" t="s">
        <v>129</v>
      </c>
      <c r="C24" s="52" t="s">
        <v>130</v>
      </c>
      <c r="D24" s="69" t="s">
        <v>131</v>
      </c>
    </row>
    <row r="25" spans="2:4" ht="45" x14ac:dyDescent="0.25">
      <c r="B25" s="51" t="s">
        <v>132</v>
      </c>
      <c r="C25" s="52" t="s">
        <v>133</v>
      </c>
      <c r="D25" s="69" t="s">
        <v>134</v>
      </c>
    </row>
    <row r="26" spans="2:4" ht="24" customHeight="1" x14ac:dyDescent="0.25">
      <c r="B26" s="51" t="s">
        <v>135</v>
      </c>
      <c r="C26" s="52" t="s">
        <v>136</v>
      </c>
      <c r="D26" s="69" t="s">
        <v>137</v>
      </c>
    </row>
    <row r="27" spans="2:4" ht="120" x14ac:dyDescent="0.25">
      <c r="B27" s="51" t="s">
        <v>138</v>
      </c>
      <c r="C27" s="52" t="s">
        <v>139</v>
      </c>
      <c r="D27" s="69" t="s">
        <v>140</v>
      </c>
    </row>
    <row r="28" spans="2:4" ht="60" x14ac:dyDescent="0.25">
      <c r="B28" s="51" t="s">
        <v>141</v>
      </c>
      <c r="C28" s="52" t="s">
        <v>142</v>
      </c>
      <c r="D28" s="69" t="s">
        <v>143</v>
      </c>
    </row>
    <row r="29" spans="2:4" ht="30" x14ac:dyDescent="0.25">
      <c r="B29" s="51" t="s">
        <v>144</v>
      </c>
      <c r="C29" s="52" t="s">
        <v>145</v>
      </c>
      <c r="D29" s="69" t="s">
        <v>146</v>
      </c>
    </row>
    <row r="30" spans="2:4" ht="45" x14ac:dyDescent="0.25">
      <c r="B30" s="51" t="s">
        <v>147</v>
      </c>
      <c r="C30" s="52" t="s">
        <v>148</v>
      </c>
      <c r="D30" s="69" t="s">
        <v>149</v>
      </c>
    </row>
    <row r="31" spans="2:4" ht="60" x14ac:dyDescent="0.25">
      <c r="B31" s="51" t="s">
        <v>150</v>
      </c>
      <c r="C31" s="52" t="s">
        <v>151</v>
      </c>
      <c r="D31" s="69" t="s">
        <v>152</v>
      </c>
    </row>
    <row r="32" spans="2:4" ht="75" x14ac:dyDescent="0.25">
      <c r="B32" s="51" t="s">
        <v>153</v>
      </c>
      <c r="C32" s="52" t="s">
        <v>154</v>
      </c>
      <c r="D32" s="69" t="s">
        <v>155</v>
      </c>
    </row>
    <row r="33" spans="2:4" x14ac:dyDescent="0.25">
      <c r="B33" s="36" t="s">
        <v>156</v>
      </c>
      <c r="C33" s="36" t="s">
        <v>157</v>
      </c>
      <c r="D33" s="36"/>
    </row>
    <row r="34" spans="2:4" ht="210" x14ac:dyDescent="0.25">
      <c r="B34" s="51" t="s">
        <v>158</v>
      </c>
      <c r="C34" s="52" t="s">
        <v>159</v>
      </c>
      <c r="D34" s="11" t="s">
        <v>160</v>
      </c>
    </row>
    <row r="35" spans="2:4" ht="195" x14ac:dyDescent="0.25">
      <c r="B35" s="51" t="s">
        <v>161</v>
      </c>
      <c r="C35" s="52" t="s">
        <v>162</v>
      </c>
      <c r="D35" s="11" t="s">
        <v>163</v>
      </c>
    </row>
  </sheetData>
  <mergeCells count="1">
    <mergeCell ref="B2:D2"/>
  </mergeCells>
  <dataValidations count="1">
    <dataValidation type="list" allowBlank="1" showInputMessage="1" showErrorMessage="1" sqref="D6" xr:uid="{00000000-0002-0000-0200-000000000000}">
      <formula1>Yesno</formula1>
    </dataValidation>
  </dataValidations>
  <pageMargins left="0.32" right="0.27" top="0.5" bottom="0.41" header="0.3" footer="0.3"/>
  <pageSetup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
  <sheetViews>
    <sheetView workbookViewId="0">
      <selection activeCell="D9" sqref="D9"/>
    </sheetView>
  </sheetViews>
  <sheetFormatPr defaultRowHeight="15" x14ac:dyDescent="0.25"/>
  <cols>
    <col min="1" max="1" width="13" customWidth="1"/>
  </cols>
  <sheetData>
    <row r="1" spans="1:7" ht="84.75" customHeight="1" x14ac:dyDescent="0.25">
      <c r="A1" s="81" t="s">
        <v>164</v>
      </c>
      <c r="B1" s="81"/>
      <c r="C1" s="81"/>
      <c r="D1" s="81"/>
      <c r="E1" s="81"/>
      <c r="F1" s="81"/>
      <c r="G1" s="81"/>
    </row>
    <row r="2" spans="1:7" ht="67.900000000000006" customHeight="1" thickBot="1" x14ac:dyDescent="0.3">
      <c r="A2" s="80" t="s">
        <v>165</v>
      </c>
      <c r="B2" s="80"/>
      <c r="C2" s="80"/>
      <c r="D2" s="80"/>
      <c r="E2" s="80"/>
    </row>
    <row r="3" spans="1:7" ht="26.25" thickBot="1" x14ac:dyDescent="0.3">
      <c r="A3" s="58" t="s">
        <v>166</v>
      </c>
      <c r="B3" s="59" t="s">
        <v>167</v>
      </c>
      <c r="C3" s="59" t="s">
        <v>168</v>
      </c>
      <c r="D3" s="59" t="s">
        <v>169</v>
      </c>
      <c r="E3" s="59" t="s">
        <v>170</v>
      </c>
    </row>
    <row r="4" spans="1:7" ht="15.75" thickBot="1" x14ac:dyDescent="0.3">
      <c r="A4" s="60" t="s">
        <v>171</v>
      </c>
      <c r="B4" s="61"/>
      <c r="C4" s="61"/>
      <c r="D4" s="61">
        <v>1</v>
      </c>
      <c r="E4" s="61">
        <v>5</v>
      </c>
    </row>
    <row r="5" spans="1:7" ht="25.5" x14ac:dyDescent="0.25">
      <c r="A5" s="60" t="s">
        <v>172</v>
      </c>
      <c r="B5" s="61"/>
      <c r="C5" s="61"/>
      <c r="D5" s="61"/>
      <c r="E5" s="61">
        <v>2</v>
      </c>
    </row>
    <row r="6" spans="1:7" ht="25.5" x14ac:dyDescent="0.25">
      <c r="A6" s="60" t="s">
        <v>173</v>
      </c>
      <c r="B6" s="61"/>
      <c r="C6" s="61"/>
      <c r="D6" s="61"/>
      <c r="E6" s="61">
        <v>3</v>
      </c>
    </row>
    <row r="7" spans="1:7" ht="25.5" x14ac:dyDescent="0.25">
      <c r="A7" s="60" t="s">
        <v>174</v>
      </c>
      <c r="B7" s="61"/>
      <c r="C7" s="61"/>
      <c r="D7" s="61"/>
      <c r="E7" s="61">
        <v>2</v>
      </c>
    </row>
    <row r="8" spans="1:7" ht="25.5" x14ac:dyDescent="0.25">
      <c r="A8" s="60" t="s">
        <v>175</v>
      </c>
      <c r="B8" s="61"/>
      <c r="C8" s="61"/>
      <c r="D8" s="61"/>
      <c r="E8" s="61">
        <v>1</v>
      </c>
    </row>
    <row r="9" spans="1:7" ht="15.75" thickBot="1" x14ac:dyDescent="0.3">
      <c r="A9" s="60" t="s">
        <v>176</v>
      </c>
      <c r="B9" s="61"/>
      <c r="C9" s="61"/>
      <c r="D9" s="61">
        <v>3</v>
      </c>
      <c r="E9" s="61">
        <v>3</v>
      </c>
    </row>
  </sheetData>
  <mergeCells count="2">
    <mergeCell ref="A2:E2"/>
    <mergeCell ref="A1:G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25"/>
  <sheetViews>
    <sheetView topLeftCell="B23" zoomScale="106" zoomScaleNormal="130" workbookViewId="0">
      <selection activeCell="E24" sqref="E24"/>
    </sheetView>
  </sheetViews>
  <sheetFormatPr defaultColWidth="9.140625" defaultRowHeight="15" x14ac:dyDescent="0.25"/>
  <cols>
    <col min="1" max="1" width="4.7109375" style="1" customWidth="1"/>
    <col min="2" max="2" width="12.7109375" customWidth="1"/>
    <col min="3" max="3" width="87.140625" style="11" customWidth="1"/>
    <col min="4" max="4" width="21.85546875" style="11" customWidth="1"/>
    <col min="5" max="5" width="58.42578125" customWidth="1"/>
  </cols>
  <sheetData>
    <row r="1" spans="2:5" s="1" customFormat="1" x14ac:dyDescent="0.25">
      <c r="B1" s="46"/>
    </row>
    <row r="2" spans="2:5" ht="67.150000000000006" customHeight="1" x14ac:dyDescent="0.25">
      <c r="B2" s="79" t="s">
        <v>177</v>
      </c>
      <c r="C2" s="79"/>
      <c r="D2" s="79"/>
      <c r="E2" s="79"/>
    </row>
    <row r="3" spans="2:5" x14ac:dyDescent="0.25">
      <c r="B3" s="36" t="s">
        <v>178</v>
      </c>
      <c r="C3" s="36" t="s">
        <v>179</v>
      </c>
      <c r="D3" s="36"/>
      <c r="E3" s="36" t="s">
        <v>2</v>
      </c>
    </row>
    <row r="4" spans="2:5" ht="255" x14ac:dyDescent="0.25">
      <c r="B4" s="10" t="s">
        <v>180</v>
      </c>
      <c r="C4" s="8" t="s">
        <v>181</v>
      </c>
      <c r="D4" s="64"/>
      <c r="E4" s="71" t="s">
        <v>182</v>
      </c>
    </row>
    <row r="5" spans="2:5" ht="30" x14ac:dyDescent="0.25">
      <c r="B5" s="10" t="s">
        <v>183</v>
      </c>
      <c r="C5" s="10" t="s">
        <v>184</v>
      </c>
      <c r="D5" s="52" t="s">
        <v>20</v>
      </c>
      <c r="E5" s="74" t="s">
        <v>185</v>
      </c>
    </row>
    <row r="6" spans="2:5" ht="45" x14ac:dyDescent="0.25">
      <c r="B6" s="10" t="s">
        <v>186</v>
      </c>
      <c r="C6" s="8" t="s">
        <v>187</v>
      </c>
      <c r="D6" s="53" t="s">
        <v>20</v>
      </c>
      <c r="E6" s="74" t="s">
        <v>188</v>
      </c>
    </row>
    <row r="7" spans="2:5" ht="30" x14ac:dyDescent="0.25">
      <c r="B7" s="10" t="s">
        <v>189</v>
      </c>
      <c r="C7" s="10" t="s">
        <v>190</v>
      </c>
      <c r="D7" s="52" t="s">
        <v>191</v>
      </c>
      <c r="E7" s="73" t="s">
        <v>192</v>
      </c>
    </row>
    <row r="8" spans="2:5" ht="30" x14ac:dyDescent="0.25">
      <c r="B8" s="10" t="s">
        <v>193</v>
      </c>
      <c r="C8" s="8" t="s">
        <v>194</v>
      </c>
      <c r="D8" s="53" t="s">
        <v>20</v>
      </c>
      <c r="E8" s="9" t="s">
        <v>195</v>
      </c>
    </row>
    <row r="9" spans="2:5" ht="45" x14ac:dyDescent="0.25">
      <c r="B9" s="10" t="s">
        <v>196</v>
      </c>
      <c r="C9" s="10" t="s">
        <v>197</v>
      </c>
      <c r="D9" s="52" t="s">
        <v>20</v>
      </c>
      <c r="E9" s="73" t="s">
        <v>198</v>
      </c>
    </row>
    <row r="10" spans="2:5" ht="79.5" customHeight="1" x14ac:dyDescent="0.25">
      <c r="B10" s="10" t="s">
        <v>199</v>
      </c>
      <c r="C10" s="8" t="s">
        <v>200</v>
      </c>
      <c r="D10" s="77" t="s">
        <v>20</v>
      </c>
      <c r="E10" s="76" t="s">
        <v>201</v>
      </c>
    </row>
    <row r="11" spans="2:5" ht="33.6" customHeight="1" x14ac:dyDescent="0.25">
      <c r="B11" s="10" t="s">
        <v>202</v>
      </c>
      <c r="C11" s="10" t="s">
        <v>203</v>
      </c>
      <c r="D11" s="52" t="s">
        <v>191</v>
      </c>
      <c r="E11" s="78" t="s">
        <v>204</v>
      </c>
    </row>
    <row r="12" spans="2:5" ht="30" x14ac:dyDescent="0.25">
      <c r="B12" s="10" t="s">
        <v>205</v>
      </c>
      <c r="C12" s="8" t="s">
        <v>206</v>
      </c>
      <c r="D12" s="53" t="s">
        <v>191</v>
      </c>
      <c r="E12" s="78" t="s">
        <v>204</v>
      </c>
    </row>
    <row r="13" spans="2:5" ht="30" x14ac:dyDescent="0.25">
      <c r="B13" s="10" t="s">
        <v>207</v>
      </c>
      <c r="C13" s="10" t="s">
        <v>208</v>
      </c>
      <c r="D13" s="52" t="s">
        <v>191</v>
      </c>
      <c r="E13" s="39" t="s">
        <v>204</v>
      </c>
    </row>
    <row r="14" spans="2:5" ht="30" x14ac:dyDescent="0.25">
      <c r="B14" s="10" t="s">
        <v>209</v>
      </c>
      <c r="C14" s="8" t="s">
        <v>210</v>
      </c>
      <c r="D14" s="53" t="s">
        <v>20</v>
      </c>
      <c r="E14" s="72" t="s">
        <v>211</v>
      </c>
    </row>
    <row r="15" spans="2:5" ht="90" x14ac:dyDescent="0.25">
      <c r="B15" s="10" t="s">
        <v>212</v>
      </c>
      <c r="C15" s="10" t="s">
        <v>213</v>
      </c>
      <c r="D15" s="52" t="s">
        <v>20</v>
      </c>
      <c r="E15" s="74" t="s">
        <v>214</v>
      </c>
    </row>
    <row r="16" spans="2:5" ht="25.5" x14ac:dyDescent="0.25">
      <c r="B16" s="10" t="s">
        <v>215</v>
      </c>
      <c r="C16" s="8" t="s">
        <v>216</v>
      </c>
      <c r="D16" s="53" t="s">
        <v>20</v>
      </c>
      <c r="E16" s="9" t="s">
        <v>63</v>
      </c>
    </row>
    <row r="17" spans="2:6" ht="45" x14ac:dyDescent="0.25">
      <c r="B17" s="10" t="s">
        <v>217</v>
      </c>
      <c r="C17" s="10" t="s">
        <v>218</v>
      </c>
      <c r="D17" s="52" t="s">
        <v>20</v>
      </c>
      <c r="E17" s="75" t="s">
        <v>219</v>
      </c>
    </row>
    <row r="18" spans="2:6" ht="75" x14ac:dyDescent="0.25">
      <c r="B18" s="10" t="s">
        <v>220</v>
      </c>
      <c r="C18" s="8" t="s">
        <v>221</v>
      </c>
      <c r="D18" s="64"/>
      <c r="E18" s="71" t="s">
        <v>222</v>
      </c>
    </row>
    <row r="19" spans="2:6" ht="60" x14ac:dyDescent="0.25">
      <c r="B19" s="10" t="s">
        <v>223</v>
      </c>
      <c r="C19" s="10" t="s">
        <v>224</v>
      </c>
      <c r="D19" s="52" t="s">
        <v>20</v>
      </c>
      <c r="E19" s="73" t="s">
        <v>225</v>
      </c>
      <c r="F19" s="11"/>
    </row>
    <row r="20" spans="2:6" ht="45" x14ac:dyDescent="0.25">
      <c r="B20" s="10" t="s">
        <v>226</v>
      </c>
      <c r="C20" s="8" t="s">
        <v>227</v>
      </c>
      <c r="D20" s="53" t="s">
        <v>20</v>
      </c>
      <c r="E20" s="71" t="s">
        <v>228</v>
      </c>
    </row>
    <row r="21" spans="2:6" ht="45" x14ac:dyDescent="0.25">
      <c r="B21" s="10" t="s">
        <v>229</v>
      </c>
      <c r="C21" s="8" t="s">
        <v>230</v>
      </c>
      <c r="D21" s="53" t="s">
        <v>20</v>
      </c>
      <c r="E21" s="71" t="s">
        <v>228</v>
      </c>
    </row>
    <row r="22" spans="2:6" ht="46.5" customHeight="1" x14ac:dyDescent="0.25">
      <c r="B22" s="10" t="s">
        <v>231</v>
      </c>
      <c r="C22" s="10" t="s">
        <v>232</v>
      </c>
      <c r="D22" s="52" t="s">
        <v>20</v>
      </c>
      <c r="E22" s="73" t="s">
        <v>233</v>
      </c>
    </row>
    <row r="23" spans="2:6" ht="409.5" x14ac:dyDescent="0.25">
      <c r="B23" s="10" t="s">
        <v>234</v>
      </c>
      <c r="C23" s="8" t="s">
        <v>235</v>
      </c>
      <c r="D23" s="64"/>
      <c r="E23" s="71" t="s">
        <v>236</v>
      </c>
    </row>
    <row r="24" spans="2:6" ht="30" x14ac:dyDescent="0.25">
      <c r="B24" s="10" t="s">
        <v>237</v>
      </c>
      <c r="C24" s="10" t="s">
        <v>238</v>
      </c>
      <c r="D24" s="64"/>
      <c r="E24" s="69" t="s">
        <v>239</v>
      </c>
    </row>
    <row r="25" spans="2:6" x14ac:dyDescent="0.25">
      <c r="C25"/>
      <c r="D25"/>
    </row>
  </sheetData>
  <mergeCells count="1">
    <mergeCell ref="B2:E2"/>
  </mergeCells>
  <pageMargins left="0.35" right="0.28999999999999998" top="0.39" bottom="0.36" header="0.3" footer="0.3"/>
  <pageSetup scale="63"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'DO NOT REMOVE'!$A$2:$A$5</xm:f>
          </x14:formula1>
          <xm:sqref>D19:D22 D5:D17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topLeftCell="B1" zoomScale="98" workbookViewId="0">
      <selection activeCell="H22" sqref="H22"/>
    </sheetView>
  </sheetViews>
  <sheetFormatPr defaultRowHeight="15" x14ac:dyDescent="0.25"/>
  <cols>
    <col min="1" max="1" width="4.7109375" style="1" customWidth="1"/>
    <col min="3" max="3" width="42.85546875" customWidth="1"/>
    <col min="4" max="4" width="12.42578125" customWidth="1"/>
    <col min="5" max="5" width="11.42578125" customWidth="1"/>
    <col min="6" max="6" width="13.28515625" customWidth="1"/>
    <col min="7" max="7" width="16.140625" customWidth="1"/>
    <col min="8" max="10" width="9.85546875" customWidth="1"/>
    <col min="14" max="14" width="8.85546875"/>
  </cols>
  <sheetData>
    <row r="1" spans="2:10" x14ac:dyDescent="0.25">
      <c r="B1" s="104"/>
      <c r="C1" s="104"/>
      <c r="D1" s="104"/>
      <c r="E1" s="104"/>
      <c r="F1" s="104"/>
      <c r="G1" s="104"/>
    </row>
    <row r="2" spans="2:10" ht="57.6" customHeight="1" x14ac:dyDescent="0.25">
      <c r="B2" s="79" t="s">
        <v>240</v>
      </c>
      <c r="C2" s="79"/>
      <c r="D2" s="79"/>
      <c r="E2" s="79"/>
      <c r="F2" s="79"/>
      <c r="G2" s="79"/>
    </row>
    <row r="3" spans="2:10" x14ac:dyDescent="0.25">
      <c r="B3" s="79"/>
      <c r="C3" s="79"/>
      <c r="D3" s="79"/>
      <c r="E3" s="79"/>
      <c r="F3" s="79"/>
      <c r="G3" s="79"/>
    </row>
    <row r="4" spans="2:10" ht="15.75" x14ac:dyDescent="0.25">
      <c r="B4" s="105" t="str">
        <f>'[1]SLA Worksheet'!A1</f>
        <v>Provide the proposed Service Level for each category:</v>
      </c>
      <c r="C4" s="106"/>
      <c r="D4" s="106"/>
      <c r="E4" s="106"/>
      <c r="F4" s="106"/>
      <c r="G4" s="107"/>
      <c r="H4" s="2"/>
      <c r="I4" s="12"/>
      <c r="J4" s="12"/>
    </row>
    <row r="5" spans="2:10" ht="25.5" x14ac:dyDescent="0.25">
      <c r="B5" s="40" t="str">
        <f>'[1]SLA Worksheet'!A2</f>
        <v>Level</v>
      </c>
      <c r="C5" s="41" t="str">
        <f>'[1]SLA Worksheet'!B2</f>
        <v>Description</v>
      </c>
      <c r="D5" s="41" t="str">
        <f>'[1]SLA Worksheet'!C2</f>
        <v>Response time Goal:</v>
      </c>
      <c r="E5" s="41" t="str">
        <f>'[1]SLA Worksheet'!D2</f>
        <v>Assignment Goal:</v>
      </c>
      <c r="F5" s="41" t="str">
        <f>'[1]SLA Worksheet'!E2</f>
        <v>Status Reporting Goal:</v>
      </c>
      <c r="G5" s="42" t="str">
        <f>'[1]SLA Worksheet'!F2</f>
        <v>Resolution Goal:</v>
      </c>
      <c r="H5" s="13"/>
      <c r="I5" s="13"/>
      <c r="J5" s="14"/>
    </row>
    <row r="6" spans="2:10" ht="25.5" x14ac:dyDescent="0.25">
      <c r="B6" s="15" t="str">
        <f>'[1]SLA Worksheet'!A3</f>
        <v>Minor</v>
      </c>
      <c r="C6" s="29" t="s">
        <v>241</v>
      </c>
      <c r="D6" s="16" t="s">
        <v>242</v>
      </c>
      <c r="E6" s="16" t="s">
        <v>242</v>
      </c>
      <c r="F6" s="16" t="s">
        <v>243</v>
      </c>
      <c r="G6" s="17" t="s">
        <v>244</v>
      </c>
      <c r="H6" s="18"/>
      <c r="I6" s="19"/>
      <c r="J6" s="19"/>
    </row>
    <row r="7" spans="2:10" ht="38.25" x14ac:dyDescent="0.25">
      <c r="B7" s="20" t="str">
        <f>'[1]SLA Worksheet'!A4</f>
        <v>Major</v>
      </c>
      <c r="C7" s="30" t="s">
        <v>245</v>
      </c>
      <c r="D7" s="21" t="s">
        <v>246</v>
      </c>
      <c r="E7" s="21" t="s">
        <v>247</v>
      </c>
      <c r="F7" s="21" t="s">
        <v>248</v>
      </c>
      <c r="G7" s="22" t="s">
        <v>249</v>
      </c>
      <c r="H7" s="18"/>
      <c r="I7" s="19"/>
      <c r="J7" s="19"/>
    </row>
    <row r="8" spans="2:10" ht="38.25" x14ac:dyDescent="0.25">
      <c r="B8" s="23" t="str">
        <f>'[1]SLA Worksheet'!A5</f>
        <v>High</v>
      </c>
      <c r="C8" s="31" t="s">
        <v>250</v>
      </c>
      <c r="D8" s="24" t="s">
        <v>251</v>
      </c>
      <c r="E8" s="24" t="s">
        <v>251</v>
      </c>
      <c r="F8" s="24" t="s">
        <v>252</v>
      </c>
      <c r="G8" s="25" t="s">
        <v>253</v>
      </c>
      <c r="H8" s="18"/>
      <c r="I8" s="19"/>
      <c r="J8" s="19"/>
    </row>
    <row r="9" spans="2:10" ht="25.5" x14ac:dyDescent="0.25">
      <c r="B9" s="26" t="str">
        <f>'[1]SLA Worksheet'!A6</f>
        <v>Critical</v>
      </c>
      <c r="C9" s="32" t="s">
        <v>254</v>
      </c>
      <c r="D9" s="27" t="s">
        <v>255</v>
      </c>
      <c r="E9" s="27" t="s">
        <v>255</v>
      </c>
      <c r="F9" s="27" t="s">
        <v>256</v>
      </c>
      <c r="G9" s="28" t="s">
        <v>257</v>
      </c>
      <c r="H9" s="18"/>
      <c r="I9" s="19"/>
      <c r="J9" s="19"/>
    </row>
    <row r="10" spans="2:10" ht="15.75" thickBot="1" x14ac:dyDescent="0.3">
      <c r="B10" s="18"/>
      <c r="C10" s="19"/>
      <c r="D10" s="19"/>
      <c r="E10" s="19"/>
      <c r="F10" s="19"/>
      <c r="G10" s="19"/>
      <c r="H10" s="18"/>
      <c r="I10" s="19"/>
      <c r="J10" s="19"/>
    </row>
    <row r="11" spans="2:10" x14ac:dyDescent="0.25">
      <c r="B11" s="108" t="str">
        <f>'[1]SLA Worksheet'!A8</f>
        <v>Provide your  company's service performance results for the past 2 years for each reference provided:</v>
      </c>
      <c r="C11" s="109"/>
      <c r="D11" s="109"/>
      <c r="E11" s="109"/>
      <c r="F11" s="109"/>
      <c r="G11" s="109"/>
      <c r="H11" s="109"/>
      <c r="I11" s="109"/>
      <c r="J11" s="110"/>
    </row>
    <row r="12" spans="2:10" ht="38.25" x14ac:dyDescent="0.25">
      <c r="B12" s="43" t="str">
        <f>'[1]SLA Worksheet'!A9</f>
        <v>Level</v>
      </c>
      <c r="C12" s="44" t="str">
        <f>'[1]SLA Worksheet'!B9</f>
        <v>Description</v>
      </c>
      <c r="D12" s="102" t="str">
        <f>'[1]SLA Worksheet'!C9</f>
        <v>Client Reference Name</v>
      </c>
      <c r="E12" s="103"/>
      <c r="F12" s="44" t="str">
        <f>'[1]SLA Worksheet'!E9</f>
        <v>Number of Incidents</v>
      </c>
      <c r="G12" s="44" t="str">
        <f>'[1]SLA Worksheet'!F9</f>
        <v>% met Response time Goals</v>
      </c>
      <c r="H12" s="44" t="str">
        <f>'[1]SLA Worksheet'!G9</f>
        <v>Average days to Resolution</v>
      </c>
      <c r="I12" s="44" t="str">
        <f>'[1]SLA Worksheet'!H9</f>
        <v>Longest days to Resolution</v>
      </c>
      <c r="J12" s="45" t="str">
        <f>'[1]SLA Worksheet'!I9</f>
        <v>Number unresolved</v>
      </c>
    </row>
    <row r="13" spans="2:10" x14ac:dyDescent="0.25">
      <c r="B13" s="94" t="str">
        <f>'[1]SLA Worksheet'!A10</f>
        <v>Minor</v>
      </c>
      <c r="C13" s="97" t="s">
        <v>241</v>
      </c>
      <c r="D13" s="100">
        <f>'[1]SLA Worksheet'!C10</f>
        <v>0</v>
      </c>
      <c r="E13" s="101"/>
      <c r="F13" s="24">
        <f>'[1]SLA Worksheet'!E10</f>
        <v>0</v>
      </c>
      <c r="G13" s="24">
        <f>'[1]SLA Worksheet'!F10</f>
        <v>0</v>
      </c>
      <c r="H13" s="24">
        <f>'[1]SLA Worksheet'!G10</f>
        <v>0</v>
      </c>
      <c r="I13" s="24">
        <f>'[1]SLA Worksheet'!H10</f>
        <v>0</v>
      </c>
      <c r="J13" s="25">
        <f>'[1]SLA Worksheet'!I10</f>
        <v>0</v>
      </c>
    </row>
    <row r="14" spans="2:10" x14ac:dyDescent="0.25">
      <c r="B14" s="95"/>
      <c r="C14" s="98"/>
      <c r="D14" s="100">
        <f>'[1]SLA Worksheet'!C11</f>
        <v>0</v>
      </c>
      <c r="E14" s="101"/>
      <c r="F14" s="24">
        <f>'[1]SLA Worksheet'!E11</f>
        <v>0</v>
      </c>
      <c r="G14" s="24">
        <f>'[1]SLA Worksheet'!F11</f>
        <v>0</v>
      </c>
      <c r="H14" s="24">
        <f>'[1]SLA Worksheet'!G11</f>
        <v>0</v>
      </c>
      <c r="I14" s="24">
        <f>'[1]SLA Worksheet'!H11</f>
        <v>0</v>
      </c>
      <c r="J14" s="25">
        <f>'[1]SLA Worksheet'!I11</f>
        <v>0</v>
      </c>
    </row>
    <row r="15" spans="2:10" x14ac:dyDescent="0.25">
      <c r="B15" s="96"/>
      <c r="C15" s="99"/>
      <c r="D15" s="100">
        <f>'[1]SLA Worksheet'!C12</f>
        <v>0</v>
      </c>
      <c r="E15" s="101"/>
      <c r="F15" s="24">
        <f>'[1]SLA Worksheet'!E12</f>
        <v>0</v>
      </c>
      <c r="G15" s="24">
        <f>'[1]SLA Worksheet'!F12</f>
        <v>0</v>
      </c>
      <c r="H15" s="24">
        <f>'[1]SLA Worksheet'!G12</f>
        <v>0</v>
      </c>
      <c r="I15" s="24">
        <f>'[1]SLA Worksheet'!H12</f>
        <v>0</v>
      </c>
      <c r="J15" s="25">
        <f>'[1]SLA Worksheet'!I12</f>
        <v>0</v>
      </c>
    </row>
    <row r="16" spans="2:10" x14ac:dyDescent="0.25">
      <c r="B16" s="82" t="str">
        <f>'[1]SLA Worksheet'!A13</f>
        <v>Major</v>
      </c>
      <c r="C16" s="85" t="s">
        <v>245</v>
      </c>
      <c r="D16" s="88">
        <f>'[1]SLA Worksheet'!C13</f>
        <v>0</v>
      </c>
      <c r="E16" s="89"/>
      <c r="F16" s="21">
        <f>'[1]SLA Worksheet'!E13</f>
        <v>0</v>
      </c>
      <c r="G16" s="21">
        <f>'[1]SLA Worksheet'!F13</f>
        <v>0</v>
      </c>
      <c r="H16" s="21">
        <f>'[1]SLA Worksheet'!G13</f>
        <v>0</v>
      </c>
      <c r="I16" s="21">
        <f>'[1]SLA Worksheet'!H13</f>
        <v>0</v>
      </c>
      <c r="J16" s="22">
        <f>'[1]SLA Worksheet'!I13</f>
        <v>0</v>
      </c>
    </row>
    <row r="17" spans="2:10" x14ac:dyDescent="0.25">
      <c r="B17" s="83"/>
      <c r="C17" s="86"/>
      <c r="D17" s="88">
        <f>'[1]SLA Worksheet'!C14</f>
        <v>0</v>
      </c>
      <c r="E17" s="89"/>
      <c r="F17" s="21">
        <f>'[1]SLA Worksheet'!E14</f>
        <v>0</v>
      </c>
      <c r="G17" s="21">
        <f>'[1]SLA Worksheet'!F14</f>
        <v>0</v>
      </c>
      <c r="H17" s="21">
        <f>'[1]SLA Worksheet'!G14</f>
        <v>0</v>
      </c>
      <c r="I17" s="21">
        <f>'[1]SLA Worksheet'!H14</f>
        <v>0</v>
      </c>
      <c r="J17" s="22">
        <f>'[1]SLA Worksheet'!I14</f>
        <v>0</v>
      </c>
    </row>
    <row r="18" spans="2:10" x14ac:dyDescent="0.25">
      <c r="B18" s="92"/>
      <c r="C18" s="93"/>
      <c r="D18" s="88">
        <f>'[1]SLA Worksheet'!C15</f>
        <v>0</v>
      </c>
      <c r="E18" s="89"/>
      <c r="F18" s="21">
        <f>'[1]SLA Worksheet'!E15</f>
        <v>0</v>
      </c>
      <c r="G18" s="21">
        <f>'[1]SLA Worksheet'!F15</f>
        <v>0</v>
      </c>
      <c r="H18" s="21">
        <f>'[1]SLA Worksheet'!G15</f>
        <v>0</v>
      </c>
      <c r="I18" s="21">
        <f>'[1]SLA Worksheet'!H15</f>
        <v>0</v>
      </c>
      <c r="J18" s="22">
        <f>'[1]SLA Worksheet'!I15</f>
        <v>0</v>
      </c>
    </row>
    <row r="19" spans="2:10" x14ac:dyDescent="0.25">
      <c r="B19" s="94" t="str">
        <f>'[1]SLA Worksheet'!A16</f>
        <v>High</v>
      </c>
      <c r="C19" s="97" t="s">
        <v>258</v>
      </c>
      <c r="D19" s="100">
        <f>'[1]SLA Worksheet'!C16</f>
        <v>0</v>
      </c>
      <c r="E19" s="101"/>
      <c r="F19" s="24">
        <f>'[1]SLA Worksheet'!E16</f>
        <v>0</v>
      </c>
      <c r="G19" s="24">
        <f>'[1]SLA Worksheet'!F16</f>
        <v>0</v>
      </c>
      <c r="H19" s="24">
        <f>'[1]SLA Worksheet'!G16</f>
        <v>0</v>
      </c>
      <c r="I19" s="24">
        <f>'[1]SLA Worksheet'!H16</f>
        <v>0</v>
      </c>
      <c r="J19" s="25">
        <f>'[1]SLA Worksheet'!I16</f>
        <v>0</v>
      </c>
    </row>
    <row r="20" spans="2:10" x14ac:dyDescent="0.25">
      <c r="B20" s="95"/>
      <c r="C20" s="98"/>
      <c r="D20" s="100">
        <f>'[1]SLA Worksheet'!C17</f>
        <v>0</v>
      </c>
      <c r="E20" s="101"/>
      <c r="F20" s="24">
        <f>'[1]SLA Worksheet'!E17</f>
        <v>0</v>
      </c>
      <c r="G20" s="24">
        <f>'[1]SLA Worksheet'!F17</f>
        <v>0</v>
      </c>
      <c r="H20" s="24">
        <f>'[1]SLA Worksheet'!G17</f>
        <v>0</v>
      </c>
      <c r="I20" s="24">
        <f>'[1]SLA Worksheet'!H17</f>
        <v>0</v>
      </c>
      <c r="J20" s="25">
        <f>'[1]SLA Worksheet'!I17</f>
        <v>0</v>
      </c>
    </row>
    <row r="21" spans="2:10" x14ac:dyDescent="0.25">
      <c r="B21" s="96"/>
      <c r="C21" s="99"/>
      <c r="D21" s="100">
        <f>'[1]SLA Worksheet'!C18</f>
        <v>0</v>
      </c>
      <c r="E21" s="101"/>
      <c r="F21" s="24">
        <f>'[1]SLA Worksheet'!E18</f>
        <v>0</v>
      </c>
      <c r="G21" s="24">
        <f>'[1]SLA Worksheet'!F18</f>
        <v>0</v>
      </c>
      <c r="H21" s="24">
        <f>'[1]SLA Worksheet'!G18</f>
        <v>0</v>
      </c>
      <c r="I21" s="24">
        <f>'[1]SLA Worksheet'!H18</f>
        <v>0</v>
      </c>
      <c r="J21" s="25">
        <f>'[1]SLA Worksheet'!I18</f>
        <v>0</v>
      </c>
    </row>
    <row r="22" spans="2:10" x14ac:dyDescent="0.25">
      <c r="B22" s="82" t="str">
        <f>'[1]SLA Worksheet'!A19</f>
        <v>Critical</v>
      </c>
      <c r="C22" s="85" t="s">
        <v>254</v>
      </c>
      <c r="D22" s="88">
        <f>'[1]SLA Worksheet'!C19</f>
        <v>0</v>
      </c>
      <c r="E22" s="89"/>
      <c r="F22" s="21">
        <v>1</v>
      </c>
      <c r="G22" s="21">
        <v>1</v>
      </c>
      <c r="H22" s="21">
        <f>'[1]SLA Worksheet'!G19</f>
        <v>0</v>
      </c>
      <c r="I22" s="21">
        <f>'[1]SLA Worksheet'!H19</f>
        <v>0</v>
      </c>
      <c r="J22" s="22">
        <f>'[1]SLA Worksheet'!I19</f>
        <v>0</v>
      </c>
    </row>
    <row r="23" spans="2:10" x14ac:dyDescent="0.25">
      <c r="B23" s="83"/>
      <c r="C23" s="86"/>
      <c r="D23" s="88">
        <f>'[1]SLA Worksheet'!C20</f>
        <v>0</v>
      </c>
      <c r="E23" s="89"/>
      <c r="F23" s="21">
        <f>'[1]SLA Worksheet'!E20</f>
        <v>0</v>
      </c>
      <c r="G23" s="21">
        <f>'[1]SLA Worksheet'!F20</f>
        <v>0</v>
      </c>
      <c r="H23" s="21">
        <f>'[1]SLA Worksheet'!G20</f>
        <v>0</v>
      </c>
      <c r="I23" s="21">
        <f>'[1]SLA Worksheet'!H20</f>
        <v>0</v>
      </c>
      <c r="J23" s="22">
        <f>'[1]SLA Worksheet'!I20</f>
        <v>0</v>
      </c>
    </row>
    <row r="24" spans="2:10" ht="3.6" customHeight="1" thickBot="1" x14ac:dyDescent="0.3">
      <c r="B24" s="84"/>
      <c r="C24" s="87"/>
      <c r="D24" s="90">
        <f>'[1]SLA Worksheet'!C21</f>
        <v>0</v>
      </c>
      <c r="E24" s="91"/>
      <c r="F24" s="27">
        <f>'[1]SLA Worksheet'!E21</f>
        <v>0</v>
      </c>
      <c r="G24" s="27">
        <f>'[1]SLA Worksheet'!F21</f>
        <v>0</v>
      </c>
      <c r="H24" s="27">
        <f>'[1]SLA Worksheet'!G21</f>
        <v>0</v>
      </c>
      <c r="I24" s="27">
        <f>'[1]SLA Worksheet'!H21</f>
        <v>0</v>
      </c>
      <c r="J24" s="28">
        <f>'[1]SLA Worksheet'!I21</f>
        <v>0</v>
      </c>
    </row>
  </sheetData>
  <mergeCells count="26">
    <mergeCell ref="B2:G2"/>
    <mergeCell ref="B3:G3"/>
    <mergeCell ref="B1:G1"/>
    <mergeCell ref="B4:G4"/>
    <mergeCell ref="B11:J11"/>
    <mergeCell ref="D12:E12"/>
    <mergeCell ref="B13:B15"/>
    <mergeCell ref="C13:C15"/>
    <mergeCell ref="D13:E13"/>
    <mergeCell ref="D14:E14"/>
    <mergeCell ref="D15:E15"/>
    <mergeCell ref="B19:B21"/>
    <mergeCell ref="C19:C21"/>
    <mergeCell ref="D19:E19"/>
    <mergeCell ref="D20:E20"/>
    <mergeCell ref="D21:E21"/>
    <mergeCell ref="B16:B18"/>
    <mergeCell ref="C16:C18"/>
    <mergeCell ref="D16:E16"/>
    <mergeCell ref="D17:E17"/>
    <mergeCell ref="D18:E18"/>
    <mergeCell ref="B22:B24"/>
    <mergeCell ref="C22:C24"/>
    <mergeCell ref="D22:E22"/>
    <mergeCell ref="D23:E23"/>
    <mergeCell ref="D24:E24"/>
  </mergeCells>
  <pageMargins left="0.7" right="0.7" top="0.75" bottom="0.75" header="0.3" footer="0.3"/>
  <pageSetup scale="9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5"/>
  <sheetViews>
    <sheetView workbookViewId="0"/>
  </sheetViews>
  <sheetFormatPr defaultRowHeight="15" x14ac:dyDescent="0.25"/>
  <cols>
    <col min="1" max="1" width="51.42578125" customWidth="1"/>
  </cols>
  <sheetData>
    <row r="1" spans="1:1" x14ac:dyDescent="0.25">
      <c r="A1" s="52" t="s">
        <v>259</v>
      </c>
    </row>
    <row r="2" spans="1:1" x14ac:dyDescent="0.25">
      <c r="A2" s="53" t="s">
        <v>20</v>
      </c>
    </row>
    <row r="3" spans="1:1" x14ac:dyDescent="0.25">
      <c r="A3" s="52" t="s">
        <v>191</v>
      </c>
    </row>
    <row r="4" spans="1:1" x14ac:dyDescent="0.25">
      <c r="A4" s="53" t="s">
        <v>260</v>
      </c>
    </row>
    <row r="5" spans="1:1" x14ac:dyDescent="0.25">
      <c r="A5" s="52" t="s">
        <v>261</v>
      </c>
    </row>
  </sheetData>
  <dataValidations count="1">
    <dataValidation type="list" allowBlank="1" showInputMessage="1" showErrorMessage="1" sqref="A1" xr:uid="{00000000-0002-0000-0600-000000000000}">
      <formula1>$C$31:$C$35</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FDFA23-2E27-414F-9412-9B61E622D607}">
  <ds:schemaRefs>
    <ds:schemaRef ds:uri="http://schemas.microsoft.com/office/2006/metadata/properties"/>
    <ds:schemaRef ds:uri="http://schemas.microsoft.com/office/infopath/2007/PartnerControls"/>
    <ds:schemaRef ds:uri="32b0ebef-0f8c-438a-b1fa-38ca44872964"/>
    <ds:schemaRef ds:uri="f32173cb-70c7-4389-8ab9-cf99e86aacb3"/>
  </ds:schemaRefs>
</ds:datastoreItem>
</file>

<file path=customXml/itemProps2.xml><?xml version="1.0" encoding="utf-8"?>
<ds:datastoreItem xmlns:ds="http://schemas.openxmlformats.org/officeDocument/2006/customXml" ds:itemID="{A8A516B1-F006-4553-BA3C-D5770BDF8276}"/>
</file>

<file path=customXml/itemProps3.xml><?xml version="1.0" encoding="utf-8"?>
<ds:datastoreItem xmlns:ds="http://schemas.openxmlformats.org/officeDocument/2006/customXml" ds:itemID="{732D1557-F082-431F-8987-869BF11D6B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Contact</vt:lpstr>
      <vt:lpstr>Technical Compliance</vt:lpstr>
      <vt:lpstr>Contractor Info</vt:lpstr>
      <vt:lpstr>IT Employees</vt:lpstr>
      <vt:lpstr>Security Info</vt:lpstr>
      <vt:lpstr>Service Level Agreement Info</vt:lpstr>
      <vt:lpstr>DO NOT REMOVE</vt:lpstr>
      <vt:lpstr>'Technical Compliance'!Print_Area</vt:lpstr>
    </vt:vector>
  </TitlesOfParts>
  <Manager/>
  <Company>State of Connecticut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Ware, Kimberly</dc:creator>
  <cp:keywords/>
  <dc:description/>
  <cp:lastModifiedBy>Baczewski, Michael</cp:lastModifiedBy>
  <cp:revision/>
  <dcterms:created xsi:type="dcterms:W3CDTF">2017-06-19T19:37:26Z</dcterms:created>
  <dcterms:modified xsi:type="dcterms:W3CDTF">2023-10-16T12:59:03Z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